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245" yWindow="-15" windowWidth="10290" windowHeight="8115"/>
  </bookViews>
  <sheets>
    <sheet name="دليل المندوبين" sheetId="19" r:id="rId1"/>
    <sheet name="1" sheetId="10" r:id="rId2"/>
    <sheet name="2" sheetId="9" r:id="rId3"/>
    <sheet name="3" sheetId="8" r:id="rId4"/>
    <sheet name="4" sheetId="7" r:id="rId5"/>
    <sheet name="5" sheetId="4" r:id="rId6"/>
    <sheet name="6" sheetId="5" r:id="rId7"/>
    <sheet name="7" sheetId="1" r:id="rId8"/>
    <sheet name="8" sheetId="6" r:id="rId9"/>
    <sheet name="9" sheetId="11" r:id="rId10"/>
    <sheet name="10" sheetId="12" r:id="rId11"/>
    <sheet name="11" sheetId="13" r:id="rId12"/>
    <sheet name="12" sheetId="14" r:id="rId13"/>
    <sheet name="13" sheetId="15" r:id="rId14"/>
    <sheet name="14" sheetId="16" r:id="rId15"/>
    <sheet name="15" sheetId="17" r:id="rId16"/>
    <sheet name="16" sheetId="18" r:id="rId17"/>
    <sheet name="17" sheetId="20" r:id="rId18"/>
    <sheet name="18" sheetId="21" r:id="rId19"/>
    <sheet name="19" sheetId="22" r:id="rId20"/>
    <sheet name="20" sheetId="23" r:id="rId21"/>
    <sheet name="21" sheetId="24" r:id="rId22"/>
    <sheet name="22" sheetId="25" r:id="rId23"/>
    <sheet name="23" sheetId="26" r:id="rId24"/>
    <sheet name="24" sheetId="27" r:id="rId25"/>
    <sheet name="25" sheetId="28" r:id="rId26"/>
    <sheet name="26" sheetId="29" r:id="rId27"/>
    <sheet name="27" sheetId="30" r:id="rId28"/>
    <sheet name="28" sheetId="31" r:id="rId29"/>
    <sheet name="29" sheetId="32" r:id="rId30"/>
    <sheet name="30" sheetId="33" r:id="rId31"/>
    <sheet name="31" sheetId="34" r:id="rId32"/>
    <sheet name="اجماليات" sheetId="35" r:id="rId33"/>
  </sheets>
  <definedNames>
    <definedName name="_xlnm.Print_Titles" localSheetId="32">اجماليات!$A:$B</definedName>
  </definedNames>
  <calcPr calcId="124519"/>
</workbook>
</file>

<file path=xl/calcChain.xml><?xml version="1.0" encoding="utf-8"?>
<calcChain xmlns="http://schemas.openxmlformats.org/spreadsheetml/2006/main">
  <c r="AM17" i="11"/>
  <c r="J17" l="1"/>
  <c r="AR17"/>
  <c r="AM12" l="1"/>
  <c r="B12"/>
  <c r="AM11"/>
  <c r="AH9"/>
  <c r="T8"/>
  <c r="B32" i="5" l="1"/>
  <c r="B31"/>
  <c r="B30"/>
  <c r="B29"/>
  <c r="B28"/>
  <c r="G28"/>
  <c r="E28"/>
  <c r="D28"/>
  <c r="C28"/>
  <c r="J29"/>
  <c r="G33"/>
  <c r="Z17" i="6" l="1"/>
  <c r="T15" l="1"/>
  <c r="AM11" i="5" l="1"/>
  <c r="AM6"/>
  <c r="AM7" i="4" l="1"/>
  <c r="AT13" i="10" l="1"/>
  <c r="AT14"/>
  <c r="AT15"/>
  <c r="AT6"/>
  <c r="AT7"/>
  <c r="AT8"/>
  <c r="AT9"/>
  <c r="AT10"/>
  <c r="AT11"/>
  <c r="AT12"/>
  <c r="AT17"/>
  <c r="AT18"/>
  <c r="AT19"/>
  <c r="AT20"/>
  <c r="AT16"/>
  <c r="AT25"/>
  <c r="AT24"/>
  <c r="AT23"/>
  <c r="AT22"/>
  <c r="AT21"/>
  <c r="AP32" i="35" l="1"/>
  <c r="AO32"/>
  <c r="AN32"/>
  <c r="AP31"/>
  <c r="AO31"/>
  <c r="AN31"/>
  <c r="AP30"/>
  <c r="AO30"/>
  <c r="AN30"/>
  <c r="AP29"/>
  <c r="AO29"/>
  <c r="AN29"/>
  <c r="AP28"/>
  <c r="AO28"/>
  <c r="AN28"/>
  <c r="AP27"/>
  <c r="AO27"/>
  <c r="AN27"/>
  <c r="AP25"/>
  <c r="AO25"/>
  <c r="AN25"/>
  <c r="AP24"/>
  <c r="AO24"/>
  <c r="AN24"/>
  <c r="AP23"/>
  <c r="AO23"/>
  <c r="AN23"/>
  <c r="AP22"/>
  <c r="AO22"/>
  <c r="AN22"/>
  <c r="AP21"/>
  <c r="AO21"/>
  <c r="AN21"/>
  <c r="AP20"/>
  <c r="AO20"/>
  <c r="AN20"/>
  <c r="AP19"/>
  <c r="AO19"/>
  <c r="AN19"/>
  <c r="AP18"/>
  <c r="AO18"/>
  <c r="AN18"/>
  <c r="AP17"/>
  <c r="AO17"/>
  <c r="AN17"/>
  <c r="AP16"/>
  <c r="AO16"/>
  <c r="AN16"/>
  <c r="AP15"/>
  <c r="AO15"/>
  <c r="AN15"/>
  <c r="AP14"/>
  <c r="AO14"/>
  <c r="AN14"/>
  <c r="AP13"/>
  <c r="AO13"/>
  <c r="AN13"/>
  <c r="AP12"/>
  <c r="AO12"/>
  <c r="AN12"/>
  <c r="AP11"/>
  <c r="AO11"/>
  <c r="AN11"/>
  <c r="AP10"/>
  <c r="AO10"/>
  <c r="AN10"/>
  <c r="AP9"/>
  <c r="AO9"/>
  <c r="AN9"/>
  <c r="AP8"/>
  <c r="AO8"/>
  <c r="AN8"/>
  <c r="AP7"/>
  <c r="AO7"/>
  <c r="AN7"/>
  <c r="AP6"/>
  <c r="AO6"/>
  <c r="AN6"/>
  <c r="AL32"/>
  <c r="AK32"/>
  <c r="AJ32"/>
  <c r="AI32"/>
  <c r="AL31"/>
  <c r="AK31"/>
  <c r="AJ31"/>
  <c r="AI31"/>
  <c r="AL30"/>
  <c r="AK30"/>
  <c r="AJ30"/>
  <c r="AI30"/>
  <c r="AL29"/>
  <c r="AK29"/>
  <c r="AJ29"/>
  <c r="AI29"/>
  <c r="AL28"/>
  <c r="AK28"/>
  <c r="AJ28"/>
  <c r="AI28"/>
  <c r="AL27"/>
  <c r="AL41" s="1"/>
  <c r="AL43" s="1"/>
  <c r="AK27"/>
  <c r="AK41" s="1"/>
  <c r="AK43" s="1"/>
  <c r="AJ27"/>
  <c r="AI27"/>
  <c r="AL25"/>
  <c r="AK25"/>
  <c r="AJ25"/>
  <c r="AI25"/>
  <c r="AL24"/>
  <c r="AK24"/>
  <c r="AJ24"/>
  <c r="AI24"/>
  <c r="AL23"/>
  <c r="AK23"/>
  <c r="AJ23"/>
  <c r="AI23"/>
  <c r="AL22"/>
  <c r="AK22"/>
  <c r="AJ22"/>
  <c r="AI22"/>
  <c r="AL21"/>
  <c r="AK21"/>
  <c r="AJ21"/>
  <c r="AI21"/>
  <c r="AL20"/>
  <c r="AK20"/>
  <c r="AJ20"/>
  <c r="AI20"/>
  <c r="AL19"/>
  <c r="AK19"/>
  <c r="AJ19"/>
  <c r="AI19"/>
  <c r="AL18"/>
  <c r="AK18"/>
  <c r="AJ18"/>
  <c r="AI18"/>
  <c r="AL17"/>
  <c r="AK17"/>
  <c r="AJ17"/>
  <c r="AI17"/>
  <c r="AL16"/>
  <c r="AK16"/>
  <c r="AJ16"/>
  <c r="AI16"/>
  <c r="AL15"/>
  <c r="AK15"/>
  <c r="AJ15"/>
  <c r="AI15"/>
  <c r="AL14"/>
  <c r="AK14"/>
  <c r="AJ14"/>
  <c r="AI14"/>
  <c r="AL13"/>
  <c r="AK13"/>
  <c r="AJ13"/>
  <c r="AI13"/>
  <c r="AL12"/>
  <c r="AK12"/>
  <c r="AJ12"/>
  <c r="AI12"/>
  <c r="AL11"/>
  <c r="AK11"/>
  <c r="AJ11"/>
  <c r="AI11"/>
  <c r="AL10"/>
  <c r="AK10"/>
  <c r="AJ10"/>
  <c r="AI10"/>
  <c r="AL9"/>
  <c r="AK9"/>
  <c r="AJ9"/>
  <c r="AI9"/>
  <c r="AL8"/>
  <c r="AK8"/>
  <c r="AJ8"/>
  <c r="AI8"/>
  <c r="AL7"/>
  <c r="AK7"/>
  <c r="AJ7"/>
  <c r="AI7"/>
  <c r="AL6"/>
  <c r="AK6"/>
  <c r="AJ6"/>
  <c r="AI6"/>
  <c r="AG32"/>
  <c r="AF32"/>
  <c r="AE32"/>
  <c r="AD32"/>
  <c r="AC32"/>
  <c r="AB32"/>
  <c r="AA32"/>
  <c r="AG31"/>
  <c r="AF31"/>
  <c r="AE31"/>
  <c r="AD31"/>
  <c r="AC31"/>
  <c r="AB31"/>
  <c r="AA31"/>
  <c r="AG30"/>
  <c r="AF30"/>
  <c r="AE30"/>
  <c r="AD30"/>
  <c r="AC30"/>
  <c r="AB30"/>
  <c r="AA30"/>
  <c r="AG29"/>
  <c r="AF29"/>
  <c r="AE29"/>
  <c r="AD29"/>
  <c r="AC29"/>
  <c r="AB29"/>
  <c r="AA29"/>
  <c r="AG28"/>
  <c r="AF28"/>
  <c r="AE28"/>
  <c r="AD28"/>
  <c r="AC28"/>
  <c r="AB28"/>
  <c r="AA28"/>
  <c r="AG27"/>
  <c r="AF27"/>
  <c r="AE27"/>
  <c r="AD27"/>
  <c r="AC27"/>
  <c r="AB27"/>
  <c r="AA27"/>
  <c r="AG25"/>
  <c r="AF25"/>
  <c r="AE25"/>
  <c r="AD25"/>
  <c r="AC25"/>
  <c r="AB25"/>
  <c r="AA25"/>
  <c r="AG24"/>
  <c r="AF24"/>
  <c r="AE24"/>
  <c r="AD24"/>
  <c r="AC24"/>
  <c r="AB24"/>
  <c r="AA24"/>
  <c r="AG23"/>
  <c r="AF23"/>
  <c r="AE23"/>
  <c r="AD23"/>
  <c r="AC23"/>
  <c r="AB23"/>
  <c r="AA23"/>
  <c r="AG22"/>
  <c r="AF22"/>
  <c r="AE22"/>
  <c r="AD22"/>
  <c r="AC22"/>
  <c r="AB22"/>
  <c r="AA22"/>
  <c r="AG21"/>
  <c r="AF21"/>
  <c r="AE21"/>
  <c r="AD21"/>
  <c r="AC21"/>
  <c r="AB21"/>
  <c r="AA21"/>
  <c r="AG20"/>
  <c r="AF20"/>
  <c r="AE20"/>
  <c r="AD20"/>
  <c r="AC20"/>
  <c r="AB20"/>
  <c r="AA20"/>
  <c r="AG19"/>
  <c r="AF19"/>
  <c r="AE19"/>
  <c r="AD19"/>
  <c r="AC19"/>
  <c r="AB19"/>
  <c r="AA19"/>
  <c r="AG18"/>
  <c r="AF18"/>
  <c r="AE18"/>
  <c r="AD18"/>
  <c r="AC18"/>
  <c r="AB18"/>
  <c r="AA18"/>
  <c r="AG17"/>
  <c r="AF17"/>
  <c r="AE17"/>
  <c r="AD17"/>
  <c r="AC17"/>
  <c r="AB17"/>
  <c r="AA17"/>
  <c r="AG16"/>
  <c r="AF16"/>
  <c r="AE16"/>
  <c r="AD16"/>
  <c r="AC16"/>
  <c r="AB16"/>
  <c r="AA16"/>
  <c r="AG15"/>
  <c r="AF15"/>
  <c r="AE15"/>
  <c r="AD15"/>
  <c r="AC15"/>
  <c r="AB15"/>
  <c r="AA15"/>
  <c r="AG14"/>
  <c r="AF14"/>
  <c r="AE14"/>
  <c r="AD14"/>
  <c r="AC14"/>
  <c r="AB14"/>
  <c r="AA14"/>
  <c r="AG13"/>
  <c r="AF13"/>
  <c r="AE13"/>
  <c r="AD13"/>
  <c r="AC13"/>
  <c r="AB13"/>
  <c r="AA13"/>
  <c r="AG12"/>
  <c r="AF12"/>
  <c r="AE12"/>
  <c r="AD12"/>
  <c r="AC12"/>
  <c r="AB12"/>
  <c r="AA12"/>
  <c r="AG11"/>
  <c r="AF11"/>
  <c r="AE11"/>
  <c r="AD11"/>
  <c r="AC11"/>
  <c r="AB11"/>
  <c r="AA11"/>
  <c r="AG10"/>
  <c r="AF10"/>
  <c r="AE10"/>
  <c r="AD10"/>
  <c r="AC10"/>
  <c r="AB10"/>
  <c r="AA10"/>
  <c r="AG9"/>
  <c r="AF9"/>
  <c r="AE9"/>
  <c r="AD9"/>
  <c r="AC9"/>
  <c r="AB9"/>
  <c r="AA9"/>
  <c r="AG8"/>
  <c r="AF8"/>
  <c r="AE8"/>
  <c r="AD8"/>
  <c r="AC8"/>
  <c r="AB8"/>
  <c r="AA8"/>
  <c r="AG7"/>
  <c r="AF7"/>
  <c r="AE7"/>
  <c r="AD7"/>
  <c r="AC7"/>
  <c r="AB7"/>
  <c r="AA7"/>
  <c r="AG6"/>
  <c r="AF6"/>
  <c r="AE6"/>
  <c r="AD6"/>
  <c r="AC6"/>
  <c r="AB6"/>
  <c r="AA6"/>
  <c r="Y32"/>
  <c r="X32"/>
  <c r="W32"/>
  <c r="V32"/>
  <c r="U32"/>
  <c r="Y31"/>
  <c r="X31"/>
  <c r="W31"/>
  <c r="V31"/>
  <c r="U31"/>
  <c r="Y30"/>
  <c r="X30"/>
  <c r="W30"/>
  <c r="V30"/>
  <c r="U30"/>
  <c r="Y29"/>
  <c r="X29"/>
  <c r="W29"/>
  <c r="V29"/>
  <c r="U29"/>
  <c r="Y28"/>
  <c r="X28"/>
  <c r="W28"/>
  <c r="V28"/>
  <c r="U28"/>
  <c r="Y27"/>
  <c r="X27"/>
  <c r="W27"/>
  <c r="V27"/>
  <c r="U27"/>
  <c r="Y25"/>
  <c r="X25"/>
  <c r="W25"/>
  <c r="V25"/>
  <c r="U25"/>
  <c r="Y24"/>
  <c r="X24"/>
  <c r="W24"/>
  <c r="V24"/>
  <c r="U24"/>
  <c r="Y23"/>
  <c r="X23"/>
  <c r="W23"/>
  <c r="V23"/>
  <c r="U23"/>
  <c r="Y22"/>
  <c r="X22"/>
  <c r="W22"/>
  <c r="V22"/>
  <c r="U22"/>
  <c r="Y21"/>
  <c r="X21"/>
  <c r="W21"/>
  <c r="V21"/>
  <c r="U21"/>
  <c r="Y20"/>
  <c r="X20"/>
  <c r="W20"/>
  <c r="V20"/>
  <c r="U20"/>
  <c r="Y19"/>
  <c r="X19"/>
  <c r="W19"/>
  <c r="V19"/>
  <c r="U19"/>
  <c r="Y18"/>
  <c r="X18"/>
  <c r="W18"/>
  <c r="V18"/>
  <c r="U18"/>
  <c r="Y17"/>
  <c r="X17"/>
  <c r="W17"/>
  <c r="V17"/>
  <c r="U17"/>
  <c r="Y16"/>
  <c r="X16"/>
  <c r="W16"/>
  <c r="V16"/>
  <c r="U16"/>
  <c r="Y15"/>
  <c r="X15"/>
  <c r="W15"/>
  <c r="V15"/>
  <c r="U15"/>
  <c r="Y14"/>
  <c r="X14"/>
  <c r="W14"/>
  <c r="V14"/>
  <c r="U14"/>
  <c r="Y13"/>
  <c r="X13"/>
  <c r="W13"/>
  <c r="V13"/>
  <c r="U13"/>
  <c r="Y12"/>
  <c r="X12"/>
  <c r="W12"/>
  <c r="V12"/>
  <c r="U12"/>
  <c r="Y11"/>
  <c r="X11"/>
  <c r="W11"/>
  <c r="V11"/>
  <c r="U11"/>
  <c r="Y10"/>
  <c r="X10"/>
  <c r="W10"/>
  <c r="V10"/>
  <c r="U10"/>
  <c r="Y9"/>
  <c r="X9"/>
  <c r="W9"/>
  <c r="V9"/>
  <c r="U9"/>
  <c r="Y8"/>
  <c r="X8"/>
  <c r="W8"/>
  <c r="V8"/>
  <c r="U8"/>
  <c r="Y7"/>
  <c r="X7"/>
  <c r="W7"/>
  <c r="V7"/>
  <c r="U7"/>
  <c r="Y6"/>
  <c r="X6"/>
  <c r="W6"/>
  <c r="V6"/>
  <c r="U6"/>
  <c r="S32"/>
  <c r="R32"/>
  <c r="Q32"/>
  <c r="P32"/>
  <c r="S31"/>
  <c r="R31"/>
  <c r="Q31"/>
  <c r="P31"/>
  <c r="S30"/>
  <c r="R30"/>
  <c r="Q30"/>
  <c r="P30"/>
  <c r="S29"/>
  <c r="R29"/>
  <c r="Q29"/>
  <c r="P29"/>
  <c r="S28"/>
  <c r="R28"/>
  <c r="Q28"/>
  <c r="P28"/>
  <c r="S27"/>
  <c r="S41" s="1"/>
  <c r="S43" s="1"/>
  <c r="R27"/>
  <c r="Q27"/>
  <c r="Q41" s="1"/>
  <c r="Q43" s="1"/>
  <c r="P27"/>
  <c r="P41" s="1"/>
  <c r="P43" s="1"/>
  <c r="S25"/>
  <c r="R25"/>
  <c r="Q25"/>
  <c r="P25"/>
  <c r="S24"/>
  <c r="R24"/>
  <c r="Q24"/>
  <c r="P24"/>
  <c r="S23"/>
  <c r="R23"/>
  <c r="Q23"/>
  <c r="P23"/>
  <c r="S22"/>
  <c r="R22"/>
  <c r="Q22"/>
  <c r="P22"/>
  <c r="S21"/>
  <c r="R21"/>
  <c r="Q21"/>
  <c r="P21"/>
  <c r="S20"/>
  <c r="R20"/>
  <c r="Q20"/>
  <c r="P20"/>
  <c r="S19"/>
  <c r="R19"/>
  <c r="Q19"/>
  <c r="P19"/>
  <c r="S18"/>
  <c r="R18"/>
  <c r="Q18"/>
  <c r="P18"/>
  <c r="S17"/>
  <c r="R17"/>
  <c r="Q17"/>
  <c r="P17"/>
  <c r="S16"/>
  <c r="R16"/>
  <c r="Q16"/>
  <c r="P16"/>
  <c r="S15"/>
  <c r="R15"/>
  <c r="Q15"/>
  <c r="P15"/>
  <c r="S14"/>
  <c r="R14"/>
  <c r="Q14"/>
  <c r="P14"/>
  <c r="S13"/>
  <c r="R13"/>
  <c r="Q13"/>
  <c r="P13"/>
  <c r="S12"/>
  <c r="R12"/>
  <c r="Q12"/>
  <c r="P12"/>
  <c r="S11"/>
  <c r="R11"/>
  <c r="Q11"/>
  <c r="P11"/>
  <c r="S10"/>
  <c r="R10"/>
  <c r="Q10"/>
  <c r="P10"/>
  <c r="S9"/>
  <c r="R9"/>
  <c r="Q9"/>
  <c r="P9"/>
  <c r="S8"/>
  <c r="R8"/>
  <c r="Q8"/>
  <c r="P8"/>
  <c r="S7"/>
  <c r="R7"/>
  <c r="Q7"/>
  <c r="P7"/>
  <c r="S6"/>
  <c r="R6"/>
  <c r="Q6"/>
  <c r="P6"/>
  <c r="N32"/>
  <c r="M32"/>
  <c r="L32"/>
  <c r="K32"/>
  <c r="N31"/>
  <c r="M31"/>
  <c r="L31"/>
  <c r="K31"/>
  <c r="N30"/>
  <c r="M30"/>
  <c r="L30"/>
  <c r="K30"/>
  <c r="N29"/>
  <c r="M29"/>
  <c r="L29"/>
  <c r="K29"/>
  <c r="N28"/>
  <c r="M28"/>
  <c r="L28"/>
  <c r="K28"/>
  <c r="N27"/>
  <c r="M27"/>
  <c r="M41" s="1"/>
  <c r="M43" s="1"/>
  <c r="L27"/>
  <c r="K27"/>
  <c r="N25"/>
  <c r="M25"/>
  <c r="L25"/>
  <c r="K25"/>
  <c r="N24"/>
  <c r="M24"/>
  <c r="L24"/>
  <c r="K24"/>
  <c r="N23"/>
  <c r="M23"/>
  <c r="L23"/>
  <c r="K23"/>
  <c r="N22"/>
  <c r="M22"/>
  <c r="L22"/>
  <c r="K22"/>
  <c r="N21"/>
  <c r="M21"/>
  <c r="L21"/>
  <c r="K21"/>
  <c r="N20"/>
  <c r="M20"/>
  <c r="L20"/>
  <c r="K20"/>
  <c r="N19"/>
  <c r="M19"/>
  <c r="L19"/>
  <c r="K19"/>
  <c r="N18"/>
  <c r="M18"/>
  <c r="L18"/>
  <c r="K18"/>
  <c r="N17"/>
  <c r="M17"/>
  <c r="L17"/>
  <c r="K17"/>
  <c r="N16"/>
  <c r="M16"/>
  <c r="L16"/>
  <c r="K16"/>
  <c r="N15"/>
  <c r="M15"/>
  <c r="L15"/>
  <c r="K15"/>
  <c r="N14"/>
  <c r="M14"/>
  <c r="L14"/>
  <c r="K14"/>
  <c r="N13"/>
  <c r="M13"/>
  <c r="L13"/>
  <c r="K13"/>
  <c r="N12"/>
  <c r="M12"/>
  <c r="L12"/>
  <c r="K12"/>
  <c r="N11"/>
  <c r="M11"/>
  <c r="L11"/>
  <c r="K11"/>
  <c r="N10"/>
  <c r="M10"/>
  <c r="L10"/>
  <c r="K10"/>
  <c r="N9"/>
  <c r="M9"/>
  <c r="L9"/>
  <c r="K9"/>
  <c r="N8"/>
  <c r="M8"/>
  <c r="L8"/>
  <c r="K8"/>
  <c r="N7"/>
  <c r="M7"/>
  <c r="L7"/>
  <c r="K7"/>
  <c r="L6"/>
  <c r="M6"/>
  <c r="N6"/>
  <c r="K6"/>
  <c r="I32"/>
  <c r="H32"/>
  <c r="G32"/>
  <c r="F32"/>
  <c r="E32"/>
  <c r="D32"/>
  <c r="C32"/>
  <c r="I31"/>
  <c r="H31"/>
  <c r="G31"/>
  <c r="F31"/>
  <c r="E31"/>
  <c r="D31"/>
  <c r="C31"/>
  <c r="I30"/>
  <c r="H30"/>
  <c r="G30"/>
  <c r="F30"/>
  <c r="E30"/>
  <c r="D30"/>
  <c r="C30"/>
  <c r="I29"/>
  <c r="H29"/>
  <c r="G29"/>
  <c r="F29"/>
  <c r="E29"/>
  <c r="D29"/>
  <c r="C29"/>
  <c r="I28"/>
  <c r="H28"/>
  <c r="G28"/>
  <c r="F28"/>
  <c r="E28"/>
  <c r="D28"/>
  <c r="C28"/>
  <c r="I27"/>
  <c r="H27"/>
  <c r="G27"/>
  <c r="F27"/>
  <c r="E27"/>
  <c r="D27"/>
  <c r="C27"/>
  <c r="I25"/>
  <c r="H25"/>
  <c r="G25"/>
  <c r="F25"/>
  <c r="E25"/>
  <c r="D25"/>
  <c r="C25"/>
  <c r="I24"/>
  <c r="H24"/>
  <c r="G24"/>
  <c r="F24"/>
  <c r="E24"/>
  <c r="D24"/>
  <c r="C24"/>
  <c r="I23"/>
  <c r="H23"/>
  <c r="G23"/>
  <c r="F23"/>
  <c r="E23"/>
  <c r="D23"/>
  <c r="C23"/>
  <c r="I22"/>
  <c r="H22"/>
  <c r="G22"/>
  <c r="F22"/>
  <c r="E22"/>
  <c r="D22"/>
  <c r="C22"/>
  <c r="I21"/>
  <c r="H21"/>
  <c r="G21"/>
  <c r="F21"/>
  <c r="E21"/>
  <c r="D21"/>
  <c r="C21"/>
  <c r="I20"/>
  <c r="H20"/>
  <c r="G20"/>
  <c r="F20"/>
  <c r="E20"/>
  <c r="D20"/>
  <c r="C20"/>
  <c r="I19"/>
  <c r="H19"/>
  <c r="G19"/>
  <c r="F19"/>
  <c r="E19"/>
  <c r="D19"/>
  <c r="C19"/>
  <c r="I18"/>
  <c r="H18"/>
  <c r="G18"/>
  <c r="F18"/>
  <c r="E18"/>
  <c r="D18"/>
  <c r="C18"/>
  <c r="I17"/>
  <c r="H17"/>
  <c r="G17"/>
  <c r="F17"/>
  <c r="E17"/>
  <c r="D17"/>
  <c r="C17"/>
  <c r="I16"/>
  <c r="H16"/>
  <c r="G16"/>
  <c r="F16"/>
  <c r="E16"/>
  <c r="D16"/>
  <c r="C16"/>
  <c r="I15"/>
  <c r="H15"/>
  <c r="G15"/>
  <c r="F15"/>
  <c r="E15"/>
  <c r="D15"/>
  <c r="C15"/>
  <c r="I14"/>
  <c r="H14"/>
  <c r="G14"/>
  <c r="F14"/>
  <c r="E14"/>
  <c r="D14"/>
  <c r="C14"/>
  <c r="I13"/>
  <c r="H13"/>
  <c r="G13"/>
  <c r="F13"/>
  <c r="E13"/>
  <c r="D13"/>
  <c r="C13"/>
  <c r="I12"/>
  <c r="H12"/>
  <c r="G12"/>
  <c r="F12"/>
  <c r="E12"/>
  <c r="D12"/>
  <c r="C12"/>
  <c r="I11"/>
  <c r="H11"/>
  <c r="G11"/>
  <c r="F11"/>
  <c r="E11"/>
  <c r="D11"/>
  <c r="C11"/>
  <c r="I10"/>
  <c r="H10"/>
  <c r="G10"/>
  <c r="F10"/>
  <c r="E10"/>
  <c r="D10"/>
  <c r="C10"/>
  <c r="I9"/>
  <c r="H9"/>
  <c r="G9"/>
  <c r="F9"/>
  <c r="E9"/>
  <c r="D9"/>
  <c r="C9"/>
  <c r="I8"/>
  <c r="H8"/>
  <c r="G8"/>
  <c r="F8"/>
  <c r="E8"/>
  <c r="D8"/>
  <c r="C8"/>
  <c r="I7"/>
  <c r="H7"/>
  <c r="G7"/>
  <c r="F7"/>
  <c r="E7"/>
  <c r="D7"/>
  <c r="C7"/>
  <c r="I6"/>
  <c r="H6"/>
  <c r="G6"/>
  <c r="F6"/>
  <c r="E6"/>
  <c r="D6"/>
  <c r="C6"/>
  <c r="AJ41" l="1"/>
  <c r="AJ43" s="1"/>
  <c r="AI41"/>
  <c r="AI43" s="1"/>
  <c r="L41"/>
  <c r="L43" s="1"/>
  <c r="K41"/>
  <c r="K43" s="1"/>
  <c r="N41"/>
  <c r="N43" s="1"/>
  <c r="H38"/>
  <c r="H40" s="1"/>
  <c r="I38"/>
  <c r="I40" s="1"/>
  <c r="D41"/>
  <c r="D43" s="1"/>
  <c r="W41"/>
  <c r="W43" s="1"/>
  <c r="V41"/>
  <c r="V43" s="1"/>
  <c r="AA41"/>
  <c r="AA43" s="1"/>
  <c r="AE41"/>
  <c r="AE43" s="1"/>
  <c r="AP38"/>
  <c r="AP40" s="1"/>
  <c r="AN38"/>
  <c r="AN40" s="1"/>
  <c r="AP41"/>
  <c r="AP43" s="1"/>
  <c r="R41"/>
  <c r="R43" s="1"/>
  <c r="T43" s="1"/>
  <c r="Y41"/>
  <c r="Y43" s="1"/>
  <c r="AO38"/>
  <c r="AO40" s="1"/>
  <c r="H41"/>
  <c r="H43" s="1"/>
  <c r="X41"/>
  <c r="X43" s="1"/>
  <c r="AB41"/>
  <c r="AB43" s="1"/>
  <c r="AF41"/>
  <c r="AF43" s="1"/>
  <c r="U41"/>
  <c r="U43" s="1"/>
  <c r="AD41"/>
  <c r="AD43" s="1"/>
  <c r="AO41"/>
  <c r="AO43" s="1"/>
  <c r="I41"/>
  <c r="I43" s="1"/>
  <c r="AC41"/>
  <c r="AC43" s="1"/>
  <c r="AG41"/>
  <c r="AG43" s="1"/>
  <c r="C41"/>
  <c r="C43" s="1"/>
  <c r="E41"/>
  <c r="E43" s="1"/>
  <c r="G41"/>
  <c r="G43" s="1"/>
  <c r="F41"/>
  <c r="F43" s="1"/>
  <c r="AN41"/>
  <c r="AN43" s="1"/>
  <c r="AC38"/>
  <c r="AC40" s="1"/>
  <c r="AF38"/>
  <c r="AF40" s="1"/>
  <c r="AE38"/>
  <c r="AE40" s="1"/>
  <c r="AD38"/>
  <c r="AD40" s="1"/>
  <c r="N38"/>
  <c r="N40" s="1"/>
  <c r="F38"/>
  <c r="F40" s="1"/>
  <c r="AK38"/>
  <c r="AK40" s="1"/>
  <c r="AJ38"/>
  <c r="AJ40" s="1"/>
  <c r="AL38"/>
  <c r="AL40" s="1"/>
  <c r="AI38"/>
  <c r="AI40" s="1"/>
  <c r="Y38"/>
  <c r="Y40" s="1"/>
  <c r="W38"/>
  <c r="W40" s="1"/>
  <c r="V38"/>
  <c r="V40" s="1"/>
  <c r="U38"/>
  <c r="U40" s="1"/>
  <c r="S38"/>
  <c r="S40" s="1"/>
  <c r="K38"/>
  <c r="K40" s="1"/>
  <c r="E38"/>
  <c r="E40" s="1"/>
  <c r="C38"/>
  <c r="C40" s="1"/>
  <c r="G38"/>
  <c r="G40" s="1"/>
  <c r="AG38"/>
  <c r="AG40" s="1"/>
  <c r="AB38"/>
  <c r="AB40" s="1"/>
  <c r="AA38"/>
  <c r="AA40" s="1"/>
  <c r="X38"/>
  <c r="X40" s="1"/>
  <c r="R38"/>
  <c r="R40" s="1"/>
  <c r="Q38"/>
  <c r="Q40" s="1"/>
  <c r="P38"/>
  <c r="P40" s="1"/>
  <c r="M38"/>
  <c r="M40" s="1"/>
  <c r="L38"/>
  <c r="L40" s="1"/>
  <c r="D38"/>
  <c r="D40" s="1"/>
  <c r="AP33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Q32"/>
  <c r="AM32"/>
  <c r="AH32"/>
  <c r="Z32"/>
  <c r="T32"/>
  <c r="O32"/>
  <c r="J32"/>
  <c r="B32"/>
  <c r="AQ31"/>
  <c r="AM31"/>
  <c r="AH31"/>
  <c r="Z31"/>
  <c r="T31"/>
  <c r="O31"/>
  <c r="J31"/>
  <c r="B31"/>
  <c r="AQ30"/>
  <c r="AM30"/>
  <c r="AH30"/>
  <c r="Z30"/>
  <c r="T30"/>
  <c r="O30"/>
  <c r="J30"/>
  <c r="B30"/>
  <c r="AQ29"/>
  <c r="AM29"/>
  <c r="AH29"/>
  <c r="Z29"/>
  <c r="T29"/>
  <c r="O29"/>
  <c r="J29"/>
  <c r="B29"/>
  <c r="AQ28"/>
  <c r="AM28"/>
  <c r="AH28"/>
  <c r="Z28"/>
  <c r="T28"/>
  <c r="O28"/>
  <c r="J28"/>
  <c r="B28"/>
  <c r="AQ27"/>
  <c r="AM27"/>
  <c r="AH27"/>
  <c r="Z27"/>
  <c r="T27"/>
  <c r="O27"/>
  <c r="J27"/>
  <c r="B27"/>
  <c r="AP26"/>
  <c r="AO26"/>
  <c r="AN26"/>
  <c r="AL26"/>
  <c r="AK26"/>
  <c r="AJ26"/>
  <c r="AI26"/>
  <c r="AG26"/>
  <c r="AF26"/>
  <c r="AE26"/>
  <c r="AD26"/>
  <c r="AC26"/>
  <c r="AB26"/>
  <c r="AA26"/>
  <c r="Y26"/>
  <c r="X26"/>
  <c r="W26"/>
  <c r="V26"/>
  <c r="U26"/>
  <c r="S26"/>
  <c r="R26"/>
  <c r="Q26"/>
  <c r="P26"/>
  <c r="N26"/>
  <c r="M26"/>
  <c r="L26"/>
  <c r="K26"/>
  <c r="I26"/>
  <c r="H26"/>
  <c r="G26"/>
  <c r="F26"/>
  <c r="E26"/>
  <c r="D26"/>
  <c r="C26"/>
  <c r="AQ25"/>
  <c r="AM25"/>
  <c r="AH25"/>
  <c r="Z25"/>
  <c r="T25"/>
  <c r="O25"/>
  <c r="J25"/>
  <c r="B25"/>
  <c r="AQ24"/>
  <c r="AM24"/>
  <c r="AH24"/>
  <c r="Z24"/>
  <c r="T24"/>
  <c r="O24"/>
  <c r="J24"/>
  <c r="B24"/>
  <c r="AQ23"/>
  <c r="AM23"/>
  <c r="AH23"/>
  <c r="Z23"/>
  <c r="T23"/>
  <c r="O23"/>
  <c r="J23"/>
  <c r="B23"/>
  <c r="AQ22"/>
  <c r="AM22"/>
  <c r="AH22"/>
  <c r="Z22"/>
  <c r="T22"/>
  <c r="O22"/>
  <c r="J22"/>
  <c r="B22"/>
  <c r="AQ21"/>
  <c r="AM21"/>
  <c r="AH21"/>
  <c r="Z21"/>
  <c r="T21"/>
  <c r="O21"/>
  <c r="J21"/>
  <c r="B21"/>
  <c r="AQ20"/>
  <c r="AM20"/>
  <c r="AH20"/>
  <c r="Z20"/>
  <c r="T20"/>
  <c r="O20"/>
  <c r="J20"/>
  <c r="B20"/>
  <c r="AQ19"/>
  <c r="AM19"/>
  <c r="AH19"/>
  <c r="Z19"/>
  <c r="T19"/>
  <c r="O19"/>
  <c r="J19"/>
  <c r="B19"/>
  <c r="AQ18"/>
  <c r="AM18"/>
  <c r="AH18"/>
  <c r="Z18"/>
  <c r="T18"/>
  <c r="O18"/>
  <c r="J18"/>
  <c r="B18"/>
  <c r="AQ17"/>
  <c r="AM17"/>
  <c r="AH17"/>
  <c r="Z17"/>
  <c r="T17"/>
  <c r="O17"/>
  <c r="J17"/>
  <c r="B17"/>
  <c r="AQ16"/>
  <c r="AM16"/>
  <c r="AH16"/>
  <c r="Z16"/>
  <c r="T16"/>
  <c r="O16"/>
  <c r="J16"/>
  <c r="B16"/>
  <c r="AQ15"/>
  <c r="AM15"/>
  <c r="AH15"/>
  <c r="Z15"/>
  <c r="T15"/>
  <c r="O15"/>
  <c r="J15"/>
  <c r="B15"/>
  <c r="AQ14"/>
  <c r="AM14"/>
  <c r="AH14"/>
  <c r="Z14"/>
  <c r="T14"/>
  <c r="O14"/>
  <c r="J14"/>
  <c r="B14"/>
  <c r="AQ13"/>
  <c r="AM13"/>
  <c r="AH13"/>
  <c r="Z13"/>
  <c r="T13"/>
  <c r="O13"/>
  <c r="J13"/>
  <c r="B13"/>
  <c r="AQ12"/>
  <c r="AM12"/>
  <c r="AH12"/>
  <c r="Z12"/>
  <c r="T12"/>
  <c r="O12"/>
  <c r="J12"/>
  <c r="B12"/>
  <c r="AQ11"/>
  <c r="AM11"/>
  <c r="AH11"/>
  <c r="Z11"/>
  <c r="T11"/>
  <c r="O11"/>
  <c r="J11"/>
  <c r="B11"/>
  <c r="AQ10"/>
  <c r="AM10"/>
  <c r="AH10"/>
  <c r="Z10"/>
  <c r="T10"/>
  <c r="O10"/>
  <c r="J10"/>
  <c r="B10"/>
  <c r="AQ9"/>
  <c r="AM9"/>
  <c r="AH9"/>
  <c r="Z9"/>
  <c r="T9"/>
  <c r="O9"/>
  <c r="J9"/>
  <c r="B9"/>
  <c r="AQ8"/>
  <c r="AM8"/>
  <c r="AH8"/>
  <c r="Z8"/>
  <c r="T8"/>
  <c r="O8"/>
  <c r="J8"/>
  <c r="B8"/>
  <c r="AQ7"/>
  <c r="AM7"/>
  <c r="AH7"/>
  <c r="Z7"/>
  <c r="T7"/>
  <c r="O7"/>
  <c r="J7"/>
  <c r="B7"/>
  <c r="AQ6"/>
  <c r="AQ38" s="1"/>
  <c r="AM6"/>
  <c r="AH6"/>
  <c r="Z6"/>
  <c r="T6"/>
  <c r="O6"/>
  <c r="J6"/>
  <c r="B6"/>
  <c r="AM11" i="8"/>
  <c r="T11"/>
  <c r="O33" i="35" l="1"/>
  <c r="AM41"/>
  <c r="AM43"/>
  <c r="AH26"/>
  <c r="O43"/>
  <c r="AQ40"/>
  <c r="G34"/>
  <c r="Q34"/>
  <c r="AJ34"/>
  <c r="Z43"/>
  <c r="C34"/>
  <c r="AH43"/>
  <c r="J43"/>
  <c r="AQ43"/>
  <c r="H34"/>
  <c r="AB34"/>
  <c r="AF34"/>
  <c r="AP34"/>
  <c r="AQ33"/>
  <c r="AQ41"/>
  <c r="AH33"/>
  <c r="AH41"/>
  <c r="O41"/>
  <c r="P34"/>
  <c r="AI34"/>
  <c r="J41"/>
  <c r="T33"/>
  <c r="T41"/>
  <c r="Z33"/>
  <c r="Z41"/>
  <c r="N34"/>
  <c r="AC34"/>
  <c r="AG34"/>
  <c r="M34"/>
  <c r="F34"/>
  <c r="D34"/>
  <c r="AH38"/>
  <c r="AH40"/>
  <c r="AM40"/>
  <c r="AM38"/>
  <c r="J40"/>
  <c r="Z40"/>
  <c r="T38"/>
  <c r="O40"/>
  <c r="O38"/>
  <c r="J38"/>
  <c r="Z38"/>
  <c r="T40"/>
  <c r="U34"/>
  <c r="AO34"/>
  <c r="AN34"/>
  <c r="AQ26"/>
  <c r="AM33"/>
  <c r="AL34"/>
  <c r="AK34"/>
  <c r="AM26"/>
  <c r="AA34"/>
  <c r="AD34"/>
  <c r="AE34"/>
  <c r="Y34"/>
  <c r="X34"/>
  <c r="W34"/>
  <c r="V34"/>
  <c r="Z26"/>
  <c r="S34"/>
  <c r="R34"/>
  <c r="T26"/>
  <c r="T34" s="1"/>
  <c r="L34"/>
  <c r="K34"/>
  <c r="AR27"/>
  <c r="AR28"/>
  <c r="AR29"/>
  <c r="AR30"/>
  <c r="AR31"/>
  <c r="AR32"/>
  <c r="AR8"/>
  <c r="AR9"/>
  <c r="AR10"/>
  <c r="AR12"/>
  <c r="AR13"/>
  <c r="AR14"/>
  <c r="AR16"/>
  <c r="AR18"/>
  <c r="AR20"/>
  <c r="AR21"/>
  <c r="AR22"/>
  <c r="AR24"/>
  <c r="AR25"/>
  <c r="AR17"/>
  <c r="O26"/>
  <c r="AR6"/>
  <c r="E34"/>
  <c r="I34"/>
  <c r="AR7"/>
  <c r="AR11"/>
  <c r="AR15"/>
  <c r="AR19"/>
  <c r="AR23"/>
  <c r="J26"/>
  <c r="J33"/>
  <c r="Z27" i="9"/>
  <c r="O34" i="35" l="1"/>
  <c r="AH34"/>
  <c r="AM34"/>
  <c r="Z34"/>
  <c r="AR43"/>
  <c r="AR41"/>
  <c r="AQ34"/>
  <c r="J34"/>
  <c r="AR40"/>
  <c r="AR38"/>
  <c r="AR33"/>
  <c r="AR26"/>
  <c r="AQ32" i="8"/>
  <c r="AQ31"/>
  <c r="AQ30"/>
  <c r="AQ29"/>
  <c r="AQ28"/>
  <c r="AQ32" i="7"/>
  <c r="AQ31"/>
  <c r="AQ30"/>
  <c r="AQ29"/>
  <c r="AQ28"/>
  <c r="AQ32" i="4"/>
  <c r="AQ31"/>
  <c r="AQ30"/>
  <c r="AQ29"/>
  <c r="AQ28"/>
  <c r="AQ32" i="5"/>
  <c r="AQ31"/>
  <c r="AQ30"/>
  <c r="AQ29"/>
  <c r="AQ28"/>
  <c r="AQ32" i="1"/>
  <c r="AQ31"/>
  <c r="AQ30"/>
  <c r="AQ29"/>
  <c r="AQ28"/>
  <c r="AQ32" i="6"/>
  <c r="AQ31"/>
  <c r="AQ30"/>
  <c r="AQ29"/>
  <c r="AQ28"/>
  <c r="AQ32" i="11"/>
  <c r="AQ31"/>
  <c r="AQ30"/>
  <c r="AQ29"/>
  <c r="AQ28"/>
  <c r="AQ32" i="12"/>
  <c r="AQ31"/>
  <c r="AQ30"/>
  <c r="AQ29"/>
  <c r="AQ28"/>
  <c r="AQ32" i="13"/>
  <c r="AQ31"/>
  <c r="AQ30"/>
  <c r="AQ29"/>
  <c r="AQ28"/>
  <c r="AQ32" i="14"/>
  <c r="AQ31"/>
  <c r="AQ30"/>
  <c r="AQ29"/>
  <c r="AQ28"/>
  <c r="AQ32" i="15"/>
  <c r="AQ31"/>
  <c r="AQ30"/>
  <c r="AQ29"/>
  <c r="AQ28"/>
  <c r="AQ32" i="16"/>
  <c r="AQ31"/>
  <c r="AQ30"/>
  <c r="AQ29"/>
  <c r="AQ28"/>
  <c r="AQ32" i="17"/>
  <c r="AQ31"/>
  <c r="AQ30"/>
  <c r="AQ29"/>
  <c r="AQ28"/>
  <c r="AQ32" i="18"/>
  <c r="AQ31"/>
  <c r="AQ30"/>
  <c r="AQ29"/>
  <c r="AQ28"/>
  <c r="AQ32" i="20"/>
  <c r="AQ31"/>
  <c r="AQ30"/>
  <c r="AQ29"/>
  <c r="AQ28"/>
  <c r="AQ32" i="21"/>
  <c r="AQ31"/>
  <c r="AQ30"/>
  <c r="AQ29"/>
  <c r="AQ28"/>
  <c r="AQ32" i="22"/>
  <c r="AQ31"/>
  <c r="AQ30"/>
  <c r="AQ29"/>
  <c r="AQ28"/>
  <c r="AQ32" i="23"/>
  <c r="AQ31"/>
  <c r="AQ30"/>
  <c r="AQ29"/>
  <c r="AQ28"/>
  <c r="AQ32" i="24"/>
  <c r="AQ31"/>
  <c r="AQ30"/>
  <c r="AQ29"/>
  <c r="AQ28"/>
  <c r="AQ32" i="25"/>
  <c r="AQ31"/>
  <c r="AQ30"/>
  <c r="AQ29"/>
  <c r="AQ28"/>
  <c r="AQ32" i="26"/>
  <c r="AQ31"/>
  <c r="AQ30"/>
  <c r="AQ29"/>
  <c r="AQ28"/>
  <c r="AQ32" i="27"/>
  <c r="AQ31"/>
  <c r="AQ30"/>
  <c r="AQ29"/>
  <c r="AQ28"/>
  <c r="AQ32" i="28"/>
  <c r="AQ31"/>
  <c r="AQ30"/>
  <c r="AQ29"/>
  <c r="AQ28"/>
  <c r="AQ32" i="29"/>
  <c r="AQ31"/>
  <c r="AQ30"/>
  <c r="AQ29"/>
  <c r="AQ28"/>
  <c r="AQ32" i="30"/>
  <c r="AQ31"/>
  <c r="AQ30"/>
  <c r="AQ29"/>
  <c r="AQ28"/>
  <c r="AQ32" i="31"/>
  <c r="AQ31"/>
  <c r="AQ30"/>
  <c r="AQ29"/>
  <c r="AQ28"/>
  <c r="AQ32" i="32"/>
  <c r="AQ31"/>
  <c r="AQ30"/>
  <c r="AQ29"/>
  <c r="AQ28"/>
  <c r="AQ32" i="33"/>
  <c r="AQ31"/>
  <c r="AQ30"/>
  <c r="AQ29"/>
  <c r="AQ28"/>
  <c r="AQ32" i="34"/>
  <c r="AQ31"/>
  <c r="AQ30"/>
  <c r="AQ29"/>
  <c r="AQ28"/>
  <c r="AQ32" i="9"/>
  <c r="AQ31"/>
  <c r="AQ30"/>
  <c r="AQ29"/>
  <c r="AQ28"/>
  <c r="AM32" i="8"/>
  <c r="AM31"/>
  <c r="AM30"/>
  <c r="AM29"/>
  <c r="AM28"/>
  <c r="AM32" i="7"/>
  <c r="AM31"/>
  <c r="AM30"/>
  <c r="AM29"/>
  <c r="AM28"/>
  <c r="AM32" i="4"/>
  <c r="AM31"/>
  <c r="AM30"/>
  <c r="AM29"/>
  <c r="AM28"/>
  <c r="AM32" i="5"/>
  <c r="AM31"/>
  <c r="AM30"/>
  <c r="AM29"/>
  <c r="AM28"/>
  <c r="AM32" i="1"/>
  <c r="AM31"/>
  <c r="AM30"/>
  <c r="AM29"/>
  <c r="AM28"/>
  <c r="AM32" i="6"/>
  <c r="AM31"/>
  <c r="AM30"/>
  <c r="AM29"/>
  <c r="AM28"/>
  <c r="AM32" i="11"/>
  <c r="AM31"/>
  <c r="AM30"/>
  <c r="AM29"/>
  <c r="AM28"/>
  <c r="AM32" i="12"/>
  <c r="AM31"/>
  <c r="AM30"/>
  <c r="AM29"/>
  <c r="AM28"/>
  <c r="AM32" i="13"/>
  <c r="AM31"/>
  <c r="AM30"/>
  <c r="AM29"/>
  <c r="AM28"/>
  <c r="AM32" i="14"/>
  <c r="AM31"/>
  <c r="AM30"/>
  <c r="AM29"/>
  <c r="AM28"/>
  <c r="AM32" i="15"/>
  <c r="AM31"/>
  <c r="AM30"/>
  <c r="AM29"/>
  <c r="AM28"/>
  <c r="AM32" i="16"/>
  <c r="AM31"/>
  <c r="AM30"/>
  <c r="AM29"/>
  <c r="AM28"/>
  <c r="AM32" i="17"/>
  <c r="AM31"/>
  <c r="AM30"/>
  <c r="AM29"/>
  <c r="AM28"/>
  <c r="AM32" i="18"/>
  <c r="AM31"/>
  <c r="AM30"/>
  <c r="AM29"/>
  <c r="AM28"/>
  <c r="AM32" i="20"/>
  <c r="AM31"/>
  <c r="AM30"/>
  <c r="AM29"/>
  <c r="AM28"/>
  <c r="AM32" i="21"/>
  <c r="AM31"/>
  <c r="AM30"/>
  <c r="AM29"/>
  <c r="AM28"/>
  <c r="AM32" i="22"/>
  <c r="AM31"/>
  <c r="AM30"/>
  <c r="AM29"/>
  <c r="AM28"/>
  <c r="AM32" i="23"/>
  <c r="AM31"/>
  <c r="AM30"/>
  <c r="AM29"/>
  <c r="AM28"/>
  <c r="AM32" i="24"/>
  <c r="AM31"/>
  <c r="AM30"/>
  <c r="AM29"/>
  <c r="AM28"/>
  <c r="AM32" i="25"/>
  <c r="AM31"/>
  <c r="AM30"/>
  <c r="AM29"/>
  <c r="AM28"/>
  <c r="AM32" i="26"/>
  <c r="AM31"/>
  <c r="AM30"/>
  <c r="AM29"/>
  <c r="AM28"/>
  <c r="AM32" i="27"/>
  <c r="AM31"/>
  <c r="AM30"/>
  <c r="AM29"/>
  <c r="AM28"/>
  <c r="AM32" i="28"/>
  <c r="AM31"/>
  <c r="AM30"/>
  <c r="AM29"/>
  <c r="AM28"/>
  <c r="AM32" i="29"/>
  <c r="AM31"/>
  <c r="AM30"/>
  <c r="AM29"/>
  <c r="AM28"/>
  <c r="AM32" i="30"/>
  <c r="AM31"/>
  <c r="AM30"/>
  <c r="AM29"/>
  <c r="AM28"/>
  <c r="AM32" i="31"/>
  <c r="AM31"/>
  <c r="AM30"/>
  <c r="AM29"/>
  <c r="AM28"/>
  <c r="AM32" i="32"/>
  <c r="AM31"/>
  <c r="AM30"/>
  <c r="AM29"/>
  <c r="AM28"/>
  <c r="AM32" i="33"/>
  <c r="AM31"/>
  <c r="AM30"/>
  <c r="AM29"/>
  <c r="AM28"/>
  <c r="AM32" i="34"/>
  <c r="AM31"/>
  <c r="AM30"/>
  <c r="AM29"/>
  <c r="AM28"/>
  <c r="AM32" i="9"/>
  <c r="AM31"/>
  <c r="AM30"/>
  <c r="AM29"/>
  <c r="AM28"/>
  <c r="AH32" i="8"/>
  <c r="AH31"/>
  <c r="AH30"/>
  <c r="AH29"/>
  <c r="AH28"/>
  <c r="AH32" i="7"/>
  <c r="AH31"/>
  <c r="AH30"/>
  <c r="AH29"/>
  <c r="AH28"/>
  <c r="AH32" i="4"/>
  <c r="AH31"/>
  <c r="AH30"/>
  <c r="AH29"/>
  <c r="AH28"/>
  <c r="AH32" i="5"/>
  <c r="AH31"/>
  <c r="AH30"/>
  <c r="AH29"/>
  <c r="AH28"/>
  <c r="AH32" i="1"/>
  <c r="AH31"/>
  <c r="AH30"/>
  <c r="AH29"/>
  <c r="AH28"/>
  <c r="AH32" i="6"/>
  <c r="AH31"/>
  <c r="AH30"/>
  <c r="AH29"/>
  <c r="AH28"/>
  <c r="AH32" i="11"/>
  <c r="AH31"/>
  <c r="AH30"/>
  <c r="AH29"/>
  <c r="AH28"/>
  <c r="AH32" i="12"/>
  <c r="AH31"/>
  <c r="AH30"/>
  <c r="AH29"/>
  <c r="AH28"/>
  <c r="AH32" i="13"/>
  <c r="AH31"/>
  <c r="AH30"/>
  <c r="AH29"/>
  <c r="AH28"/>
  <c r="AH32" i="14"/>
  <c r="AH31"/>
  <c r="AH30"/>
  <c r="AH29"/>
  <c r="AH28"/>
  <c r="AH32" i="15"/>
  <c r="AH31"/>
  <c r="AH30"/>
  <c r="AH29"/>
  <c r="AH28"/>
  <c r="AH32" i="16"/>
  <c r="AH31"/>
  <c r="AH30"/>
  <c r="AH29"/>
  <c r="AH28"/>
  <c r="AH32" i="17"/>
  <c r="AH31"/>
  <c r="AH30"/>
  <c r="AH29"/>
  <c r="AH28"/>
  <c r="AH32" i="18"/>
  <c r="AH31"/>
  <c r="AH30"/>
  <c r="AH29"/>
  <c r="AH28"/>
  <c r="AH32" i="20"/>
  <c r="AH31"/>
  <c r="AH30"/>
  <c r="AH29"/>
  <c r="AH28"/>
  <c r="AH32" i="21"/>
  <c r="AH31"/>
  <c r="AH30"/>
  <c r="AH29"/>
  <c r="AH28"/>
  <c r="AH32" i="22"/>
  <c r="AH31"/>
  <c r="AH30"/>
  <c r="AH29"/>
  <c r="AH28"/>
  <c r="AH32" i="23"/>
  <c r="AH31"/>
  <c r="AH30"/>
  <c r="AH29"/>
  <c r="AH28"/>
  <c r="AH32" i="24"/>
  <c r="AH31"/>
  <c r="AH30"/>
  <c r="AH29"/>
  <c r="AH28"/>
  <c r="AH32" i="25"/>
  <c r="AH31"/>
  <c r="AH30"/>
  <c r="AH29"/>
  <c r="AH28"/>
  <c r="AH32" i="26"/>
  <c r="AH31"/>
  <c r="AH30"/>
  <c r="AH29"/>
  <c r="AH28"/>
  <c r="AH32" i="27"/>
  <c r="AH31"/>
  <c r="AH30"/>
  <c r="AH29"/>
  <c r="AH28"/>
  <c r="AH32" i="28"/>
  <c r="AH31"/>
  <c r="AH30"/>
  <c r="AH29"/>
  <c r="AH28"/>
  <c r="AH32" i="29"/>
  <c r="AH31"/>
  <c r="AH30"/>
  <c r="AH29"/>
  <c r="AH28"/>
  <c r="AH32" i="30"/>
  <c r="AH31"/>
  <c r="AH30"/>
  <c r="AH29"/>
  <c r="AH28"/>
  <c r="AH32" i="31"/>
  <c r="AH31"/>
  <c r="AH30"/>
  <c r="AH29"/>
  <c r="AH28"/>
  <c r="AH32" i="32"/>
  <c r="AH31"/>
  <c r="AH30"/>
  <c r="AH29"/>
  <c r="AH28"/>
  <c r="AH32" i="33"/>
  <c r="AH31"/>
  <c r="AH30"/>
  <c r="AH29"/>
  <c r="AH28"/>
  <c r="AH32" i="34"/>
  <c r="AH31"/>
  <c r="AH30"/>
  <c r="AH29"/>
  <c r="AH28"/>
  <c r="AH32" i="9"/>
  <c r="AH31"/>
  <c r="AH30"/>
  <c r="AH29"/>
  <c r="AH28"/>
  <c r="Z32" i="8"/>
  <c r="Z31"/>
  <c r="Z30"/>
  <c r="Z29"/>
  <c r="Z28"/>
  <c r="Z32" i="7"/>
  <c r="Z31"/>
  <c r="Z30"/>
  <c r="Z29"/>
  <c r="Z28"/>
  <c r="Z32" i="4"/>
  <c r="Z31"/>
  <c r="Z30"/>
  <c r="Z29"/>
  <c r="Z28"/>
  <c r="Z32" i="5"/>
  <c r="Z31"/>
  <c r="Z30"/>
  <c r="Z29"/>
  <c r="Z28"/>
  <c r="Z32" i="1"/>
  <c r="Z31"/>
  <c r="Z30"/>
  <c r="Z29"/>
  <c r="Z28"/>
  <c r="Z32" i="6"/>
  <c r="Z31"/>
  <c r="Z30"/>
  <c r="Z29"/>
  <c r="Z28"/>
  <c r="Z32" i="11"/>
  <c r="Z31"/>
  <c r="Z30"/>
  <c r="Z29"/>
  <c r="Z28"/>
  <c r="Z32" i="12"/>
  <c r="Z31"/>
  <c r="Z30"/>
  <c r="Z29"/>
  <c r="Z28"/>
  <c r="Z32" i="13"/>
  <c r="Z31"/>
  <c r="Z30"/>
  <c r="Z29"/>
  <c r="Z28"/>
  <c r="Z32" i="14"/>
  <c r="Z31"/>
  <c r="Z30"/>
  <c r="Z29"/>
  <c r="Z28"/>
  <c r="Z32" i="15"/>
  <c r="Z31"/>
  <c r="Z30"/>
  <c r="Z29"/>
  <c r="Z28"/>
  <c r="Z32" i="16"/>
  <c r="Z31"/>
  <c r="Z30"/>
  <c r="Z29"/>
  <c r="Z28"/>
  <c r="Z32" i="17"/>
  <c r="Z31"/>
  <c r="Z30"/>
  <c r="Z29"/>
  <c r="Z28"/>
  <c r="Z32" i="18"/>
  <c r="Z31"/>
  <c r="Z30"/>
  <c r="Z29"/>
  <c r="Z28"/>
  <c r="Z32" i="20"/>
  <c r="Z31"/>
  <c r="Z30"/>
  <c r="Z29"/>
  <c r="Z28"/>
  <c r="Z32" i="21"/>
  <c r="Z31"/>
  <c r="Z30"/>
  <c r="Z29"/>
  <c r="Z28"/>
  <c r="Z32" i="22"/>
  <c r="Z31"/>
  <c r="Z30"/>
  <c r="Z29"/>
  <c r="Z28"/>
  <c r="Z32" i="23"/>
  <c r="Z31"/>
  <c r="Z30"/>
  <c r="Z29"/>
  <c r="Z28"/>
  <c r="Z32" i="24"/>
  <c r="Z31"/>
  <c r="Z30"/>
  <c r="Z29"/>
  <c r="Z28"/>
  <c r="Z32" i="25"/>
  <c r="Z31"/>
  <c r="Z30"/>
  <c r="Z29"/>
  <c r="Z28"/>
  <c r="Z32" i="26"/>
  <c r="Z31"/>
  <c r="Z30"/>
  <c r="Z29"/>
  <c r="Z28"/>
  <c r="Z32" i="27"/>
  <c r="Z31"/>
  <c r="Z30"/>
  <c r="Z29"/>
  <c r="Z28"/>
  <c r="Z32" i="28"/>
  <c r="Z31"/>
  <c r="Z30"/>
  <c r="Z29"/>
  <c r="Z28"/>
  <c r="Z32" i="29"/>
  <c r="Z31"/>
  <c r="Z30"/>
  <c r="Z29"/>
  <c r="Z28"/>
  <c r="Z32" i="30"/>
  <c r="Z31"/>
  <c r="Z30"/>
  <c r="Z29"/>
  <c r="Z28"/>
  <c r="Z32" i="31"/>
  <c r="Z31"/>
  <c r="Z30"/>
  <c r="Z29"/>
  <c r="Z28"/>
  <c r="Z32" i="32"/>
  <c r="Z31"/>
  <c r="Z30"/>
  <c r="Z29"/>
  <c r="Z28"/>
  <c r="Z32" i="33"/>
  <c r="Z31"/>
  <c r="Z30"/>
  <c r="Z29"/>
  <c r="Z28"/>
  <c r="Z32" i="34"/>
  <c r="Z31"/>
  <c r="Z30"/>
  <c r="Z29"/>
  <c r="Z28"/>
  <c r="Z32" i="9"/>
  <c r="Z31"/>
  <c r="Z30"/>
  <c r="Z29"/>
  <c r="Z28"/>
  <c r="T32" i="8"/>
  <c r="T31"/>
  <c r="T30"/>
  <c r="T29"/>
  <c r="T28"/>
  <c r="T32" i="7"/>
  <c r="T31"/>
  <c r="T30"/>
  <c r="T29"/>
  <c r="T28"/>
  <c r="T32" i="4"/>
  <c r="T31"/>
  <c r="T30"/>
  <c r="T29"/>
  <c r="T28"/>
  <c r="T32" i="5"/>
  <c r="T31"/>
  <c r="T30"/>
  <c r="T29"/>
  <c r="T28"/>
  <c r="T32" i="1"/>
  <c r="T31"/>
  <c r="T30"/>
  <c r="T29"/>
  <c r="T28"/>
  <c r="T32" i="6"/>
  <c r="T31"/>
  <c r="T30"/>
  <c r="T29"/>
  <c r="T28"/>
  <c r="T32" i="11"/>
  <c r="T31"/>
  <c r="T30"/>
  <c r="T29"/>
  <c r="T28"/>
  <c r="T32" i="12"/>
  <c r="T31"/>
  <c r="T30"/>
  <c r="T29"/>
  <c r="T28"/>
  <c r="T32" i="13"/>
  <c r="T31"/>
  <c r="T30"/>
  <c r="T29"/>
  <c r="T28"/>
  <c r="T32" i="14"/>
  <c r="T31"/>
  <c r="T30"/>
  <c r="T29"/>
  <c r="T28"/>
  <c r="T32" i="15"/>
  <c r="T31"/>
  <c r="T30"/>
  <c r="T29"/>
  <c r="T28"/>
  <c r="T32" i="16"/>
  <c r="T31"/>
  <c r="T30"/>
  <c r="T29"/>
  <c r="T28"/>
  <c r="T32" i="17"/>
  <c r="T31"/>
  <c r="T30"/>
  <c r="T29"/>
  <c r="T28"/>
  <c r="T32" i="18"/>
  <c r="T31"/>
  <c r="T30"/>
  <c r="T29"/>
  <c r="T28"/>
  <c r="T32" i="20"/>
  <c r="T31"/>
  <c r="T30"/>
  <c r="T29"/>
  <c r="T28"/>
  <c r="T32" i="21"/>
  <c r="T31"/>
  <c r="T30"/>
  <c r="T29"/>
  <c r="T28"/>
  <c r="T32" i="22"/>
  <c r="T31"/>
  <c r="T30"/>
  <c r="T29"/>
  <c r="T28"/>
  <c r="T32" i="23"/>
  <c r="T31"/>
  <c r="T30"/>
  <c r="T29"/>
  <c r="T28"/>
  <c r="T32" i="24"/>
  <c r="T31"/>
  <c r="T30"/>
  <c r="T29"/>
  <c r="T28"/>
  <c r="T32" i="25"/>
  <c r="T31"/>
  <c r="T30"/>
  <c r="T29"/>
  <c r="T28"/>
  <c r="T32" i="26"/>
  <c r="T31"/>
  <c r="T30"/>
  <c r="T29"/>
  <c r="T28"/>
  <c r="T32" i="27"/>
  <c r="T31"/>
  <c r="T30"/>
  <c r="T29"/>
  <c r="T28"/>
  <c r="T32" i="28"/>
  <c r="T31"/>
  <c r="T30"/>
  <c r="T29"/>
  <c r="T28"/>
  <c r="T32" i="29"/>
  <c r="T31"/>
  <c r="T30"/>
  <c r="T29"/>
  <c r="T28"/>
  <c r="T32" i="30"/>
  <c r="T31"/>
  <c r="T30"/>
  <c r="T29"/>
  <c r="T28"/>
  <c r="T32" i="31"/>
  <c r="T31"/>
  <c r="T30"/>
  <c r="T29"/>
  <c r="T28"/>
  <c r="T32" i="32"/>
  <c r="T31"/>
  <c r="T30"/>
  <c r="T29"/>
  <c r="T28"/>
  <c r="T32" i="33"/>
  <c r="T31"/>
  <c r="T30"/>
  <c r="T29"/>
  <c r="T28"/>
  <c r="T32" i="34"/>
  <c r="T31"/>
  <c r="T30"/>
  <c r="T29"/>
  <c r="T28"/>
  <c r="T32" i="9"/>
  <c r="T31"/>
  <c r="T30"/>
  <c r="T29"/>
  <c r="T28"/>
  <c r="O32" i="8"/>
  <c r="O31"/>
  <c r="O30"/>
  <c r="O29"/>
  <c r="O28"/>
  <c r="O32" i="7"/>
  <c r="O31"/>
  <c r="O30"/>
  <c r="O29"/>
  <c r="O28"/>
  <c r="O32" i="4"/>
  <c r="O31"/>
  <c r="O30"/>
  <c r="O29"/>
  <c r="O28"/>
  <c r="O32" i="5"/>
  <c r="O31"/>
  <c r="O30"/>
  <c r="O29"/>
  <c r="AR29" s="1"/>
  <c r="O28"/>
  <c r="O32" i="1"/>
  <c r="O31"/>
  <c r="O30"/>
  <c r="O29"/>
  <c r="O28"/>
  <c r="O32" i="6"/>
  <c r="O31"/>
  <c r="O30"/>
  <c r="O29"/>
  <c r="O28"/>
  <c r="O32" i="11"/>
  <c r="O31"/>
  <c r="O30"/>
  <c r="O29"/>
  <c r="O28"/>
  <c r="O32" i="12"/>
  <c r="O31"/>
  <c r="O30"/>
  <c r="O29"/>
  <c r="O28"/>
  <c r="O32" i="13"/>
  <c r="O31"/>
  <c r="O30"/>
  <c r="O29"/>
  <c r="O28"/>
  <c r="O32" i="14"/>
  <c r="O31"/>
  <c r="O30"/>
  <c r="O29"/>
  <c r="O28"/>
  <c r="O32" i="15"/>
  <c r="O31"/>
  <c r="O30"/>
  <c r="O29"/>
  <c r="O28"/>
  <c r="O32" i="16"/>
  <c r="O31"/>
  <c r="O30"/>
  <c r="O29"/>
  <c r="O28"/>
  <c r="O32" i="17"/>
  <c r="O31"/>
  <c r="O30"/>
  <c r="O29"/>
  <c r="O28"/>
  <c r="O32" i="18"/>
  <c r="O31"/>
  <c r="O30"/>
  <c r="O29"/>
  <c r="O28"/>
  <c r="O32" i="20"/>
  <c r="O31"/>
  <c r="O30"/>
  <c r="O29"/>
  <c r="O28"/>
  <c r="O32" i="21"/>
  <c r="O31"/>
  <c r="O30"/>
  <c r="O29"/>
  <c r="O28"/>
  <c r="O32" i="22"/>
  <c r="O31"/>
  <c r="O30"/>
  <c r="O29"/>
  <c r="O28"/>
  <c r="O32" i="23"/>
  <c r="O31"/>
  <c r="O30"/>
  <c r="O29"/>
  <c r="O28"/>
  <c r="O32" i="24"/>
  <c r="O31"/>
  <c r="O30"/>
  <c r="O29"/>
  <c r="O28"/>
  <c r="O32" i="25"/>
  <c r="O31"/>
  <c r="O30"/>
  <c r="O29"/>
  <c r="O28"/>
  <c r="O32" i="26"/>
  <c r="O31"/>
  <c r="O30"/>
  <c r="O29"/>
  <c r="O28"/>
  <c r="O32" i="27"/>
  <c r="O31"/>
  <c r="O30"/>
  <c r="O29"/>
  <c r="O28"/>
  <c r="O32" i="28"/>
  <c r="O31"/>
  <c r="O30"/>
  <c r="O29"/>
  <c r="O28"/>
  <c r="O32" i="29"/>
  <c r="O31"/>
  <c r="O30"/>
  <c r="O29"/>
  <c r="O28"/>
  <c r="O32" i="30"/>
  <c r="O31"/>
  <c r="O30"/>
  <c r="O29"/>
  <c r="O28"/>
  <c r="O32" i="31"/>
  <c r="O31"/>
  <c r="O30"/>
  <c r="O29"/>
  <c r="O28"/>
  <c r="O32" i="32"/>
  <c r="O31"/>
  <c r="O30"/>
  <c r="O29"/>
  <c r="O28"/>
  <c r="O32" i="33"/>
  <c r="O31"/>
  <c r="O30"/>
  <c r="O29"/>
  <c r="O28"/>
  <c r="O32" i="34"/>
  <c r="O31"/>
  <c r="O30"/>
  <c r="O29"/>
  <c r="O28"/>
  <c r="O32" i="9"/>
  <c r="O31"/>
  <c r="O30"/>
  <c r="O29"/>
  <c r="O28"/>
  <c r="J32" i="8"/>
  <c r="J31"/>
  <c r="J30"/>
  <c r="J29"/>
  <c r="J28"/>
  <c r="J32" i="7"/>
  <c r="J31"/>
  <c r="J30"/>
  <c r="J29"/>
  <c r="J28"/>
  <c r="J32" i="4"/>
  <c r="J31"/>
  <c r="J30"/>
  <c r="J29"/>
  <c r="J28"/>
  <c r="J32" i="5"/>
  <c r="J31"/>
  <c r="J30"/>
  <c r="J28"/>
  <c r="J32" i="1"/>
  <c r="J31"/>
  <c r="J30"/>
  <c r="J29"/>
  <c r="J28"/>
  <c r="J32" i="6"/>
  <c r="J31"/>
  <c r="J30"/>
  <c r="J29"/>
  <c r="J28"/>
  <c r="J32" i="11"/>
  <c r="J31"/>
  <c r="J30"/>
  <c r="J29"/>
  <c r="J28"/>
  <c r="J32" i="12"/>
  <c r="J31"/>
  <c r="J30"/>
  <c r="J29"/>
  <c r="J28"/>
  <c r="J32" i="13"/>
  <c r="J31"/>
  <c r="J30"/>
  <c r="J29"/>
  <c r="J28"/>
  <c r="J32" i="14"/>
  <c r="J31"/>
  <c r="J30"/>
  <c r="J29"/>
  <c r="J28"/>
  <c r="J32" i="15"/>
  <c r="J31"/>
  <c r="J30"/>
  <c r="J29"/>
  <c r="J28"/>
  <c r="J32" i="16"/>
  <c r="J31"/>
  <c r="J30"/>
  <c r="J29"/>
  <c r="J28"/>
  <c r="J32" i="17"/>
  <c r="J31"/>
  <c r="J30"/>
  <c r="J29"/>
  <c r="J28"/>
  <c r="J32" i="18"/>
  <c r="J31"/>
  <c r="J30"/>
  <c r="J29"/>
  <c r="J28"/>
  <c r="J32" i="20"/>
  <c r="J31"/>
  <c r="J30"/>
  <c r="J29"/>
  <c r="J28"/>
  <c r="J32" i="21"/>
  <c r="J31"/>
  <c r="J30"/>
  <c r="J29"/>
  <c r="J28"/>
  <c r="J32" i="22"/>
  <c r="J31"/>
  <c r="J30"/>
  <c r="J29"/>
  <c r="J28"/>
  <c r="J32" i="23"/>
  <c r="J31"/>
  <c r="J30"/>
  <c r="J29"/>
  <c r="J28"/>
  <c r="J32" i="24"/>
  <c r="J31"/>
  <c r="J30"/>
  <c r="J29"/>
  <c r="J28"/>
  <c r="J32" i="25"/>
  <c r="J31"/>
  <c r="J30"/>
  <c r="J29"/>
  <c r="J28"/>
  <c r="J32" i="26"/>
  <c r="J31"/>
  <c r="J30"/>
  <c r="J29"/>
  <c r="J28"/>
  <c r="J32" i="27"/>
  <c r="J31"/>
  <c r="J30"/>
  <c r="J29"/>
  <c r="J28"/>
  <c r="J32" i="28"/>
  <c r="J31"/>
  <c r="J30"/>
  <c r="J29"/>
  <c r="J28"/>
  <c r="J32" i="29"/>
  <c r="J31"/>
  <c r="J30"/>
  <c r="J29"/>
  <c r="J28"/>
  <c r="J32" i="30"/>
  <c r="J31"/>
  <c r="J30"/>
  <c r="J29"/>
  <c r="J28"/>
  <c r="J32" i="31"/>
  <c r="J31"/>
  <c r="J30"/>
  <c r="J29"/>
  <c r="J28"/>
  <c r="J32" i="32"/>
  <c r="J31"/>
  <c r="J30"/>
  <c r="J29"/>
  <c r="J28"/>
  <c r="J32" i="33"/>
  <c r="J31"/>
  <c r="J30"/>
  <c r="J29"/>
  <c r="J28"/>
  <c r="J32" i="34"/>
  <c r="J31"/>
  <c r="J30"/>
  <c r="J29"/>
  <c r="J28"/>
  <c r="J32" i="9"/>
  <c r="J31"/>
  <c r="J30"/>
  <c r="J29"/>
  <c r="J28"/>
  <c r="J27" i="8"/>
  <c r="J27" i="7"/>
  <c r="J27" i="4"/>
  <c r="J27" i="5"/>
  <c r="J27" i="1"/>
  <c r="J27" i="6"/>
  <c r="J27" i="11"/>
  <c r="J27" i="12"/>
  <c r="J27" i="13"/>
  <c r="J27" i="14"/>
  <c r="J27" i="15"/>
  <c r="J27" i="16"/>
  <c r="J27" i="17"/>
  <c r="J27" i="18"/>
  <c r="J27" i="20"/>
  <c r="J27" i="21"/>
  <c r="J27" i="22"/>
  <c r="J27" i="23"/>
  <c r="J27" i="24"/>
  <c r="J27" i="25"/>
  <c r="J27" i="26"/>
  <c r="J27" i="27"/>
  <c r="J27" i="28"/>
  <c r="J27" i="29"/>
  <c r="J27" i="30"/>
  <c r="J27" i="31"/>
  <c r="J27" i="32"/>
  <c r="J27" i="33"/>
  <c r="J27" i="34"/>
  <c r="J27" i="9"/>
  <c r="AQ27"/>
  <c r="AQ27" i="8"/>
  <c r="AQ27" i="7"/>
  <c r="AQ27" i="4"/>
  <c r="AQ27" i="5"/>
  <c r="AQ27" i="1"/>
  <c r="AQ27" i="6"/>
  <c r="AQ27" i="11"/>
  <c r="AQ27" i="12"/>
  <c r="AQ27" i="13"/>
  <c r="AQ27" i="14"/>
  <c r="AQ27" i="15"/>
  <c r="AQ27" i="16"/>
  <c r="AQ27" i="17"/>
  <c r="AQ27" i="18"/>
  <c r="AQ27" i="20"/>
  <c r="AQ27" i="21"/>
  <c r="AQ27" i="22"/>
  <c r="AQ27" i="23"/>
  <c r="AQ27" i="24"/>
  <c r="AQ27" i="25"/>
  <c r="AQ27" i="26"/>
  <c r="AQ27" i="27"/>
  <c r="AQ27" i="28"/>
  <c r="AQ27" i="29"/>
  <c r="AQ27" i="30"/>
  <c r="AQ27" i="31"/>
  <c r="AQ27" i="32"/>
  <c r="AQ27" i="33"/>
  <c r="AQ27" i="34"/>
  <c r="AQ27" i="10"/>
  <c r="AM27" i="9"/>
  <c r="AM27" i="8"/>
  <c r="AM27" i="7"/>
  <c r="AM27" i="4"/>
  <c r="AM27" i="5"/>
  <c r="AM27" i="1"/>
  <c r="AM27" i="6"/>
  <c r="AM27" i="11"/>
  <c r="AM27" i="12"/>
  <c r="AM27" i="13"/>
  <c r="AM27" i="14"/>
  <c r="AM27" i="15"/>
  <c r="AM27" i="16"/>
  <c r="AM27" i="17"/>
  <c r="AM27" i="18"/>
  <c r="AM27" i="20"/>
  <c r="AM27" i="21"/>
  <c r="AM27" i="22"/>
  <c r="AM27" i="23"/>
  <c r="AM27" i="24"/>
  <c r="AM27" i="25"/>
  <c r="AM27" i="26"/>
  <c r="AM27" i="27"/>
  <c r="AM27" i="28"/>
  <c r="AM27" i="29"/>
  <c r="AM27" i="30"/>
  <c r="AM27" i="31"/>
  <c r="AM27" i="32"/>
  <c r="AM27" i="33"/>
  <c r="AM27" i="34"/>
  <c r="AM27" i="10"/>
  <c r="AH27" i="9"/>
  <c r="AH27" i="8"/>
  <c r="AH27" i="7"/>
  <c r="AH27" i="4"/>
  <c r="AH27" i="5"/>
  <c r="AH27" i="1"/>
  <c r="AH27" i="6"/>
  <c r="AH27" i="11"/>
  <c r="AH27" i="12"/>
  <c r="AH27" i="13"/>
  <c r="AH27" i="14"/>
  <c r="AH27" i="15"/>
  <c r="AH27" i="16"/>
  <c r="AH27" i="17"/>
  <c r="AH27" i="18"/>
  <c r="AH27" i="20"/>
  <c r="AH27" i="21"/>
  <c r="AH27" i="22"/>
  <c r="AH27" i="23"/>
  <c r="AH27" i="24"/>
  <c r="AH27" i="25"/>
  <c r="AH27" i="26"/>
  <c r="AH27" i="27"/>
  <c r="AH27" i="28"/>
  <c r="AH27" i="29"/>
  <c r="AH27" i="30"/>
  <c r="AH27" i="31"/>
  <c r="AH27" i="32"/>
  <c r="AH27" i="33"/>
  <c r="AH27" i="34"/>
  <c r="AH27" i="10"/>
  <c r="Z27" i="8"/>
  <c r="Z27" i="7"/>
  <c r="Z27" i="4"/>
  <c r="Z27" i="5"/>
  <c r="Z27" i="1"/>
  <c r="Z27" i="6"/>
  <c r="Z27" i="11"/>
  <c r="Z27" i="12"/>
  <c r="Z27" i="13"/>
  <c r="Z27" i="14"/>
  <c r="Z27" i="15"/>
  <c r="Z27" i="16"/>
  <c r="Z27" i="17"/>
  <c r="Z27" i="18"/>
  <c r="Z27" i="20"/>
  <c r="Z27" i="21"/>
  <c r="Z27" i="22"/>
  <c r="Z27" i="23"/>
  <c r="Z27" i="24"/>
  <c r="Z27" i="25"/>
  <c r="Z27" i="26"/>
  <c r="Z27" i="27"/>
  <c r="Z27" i="28"/>
  <c r="Z27" i="29"/>
  <c r="Z27" i="30"/>
  <c r="Z27" i="31"/>
  <c r="Z27" i="32"/>
  <c r="Z27" i="33"/>
  <c r="Z27" i="34"/>
  <c r="Z27" i="10"/>
  <c r="T27" i="9"/>
  <c r="T27" i="8"/>
  <c r="T27" i="7"/>
  <c r="T27" i="4"/>
  <c r="T27" i="5"/>
  <c r="T27" i="1"/>
  <c r="T27" i="6"/>
  <c r="T27" i="11"/>
  <c r="T27" i="12"/>
  <c r="T27" i="13"/>
  <c r="T27" i="14"/>
  <c r="T27" i="15"/>
  <c r="T27" i="16"/>
  <c r="T27" i="17"/>
  <c r="T27" i="18"/>
  <c r="T27" i="20"/>
  <c r="T27" i="21"/>
  <c r="T27" i="22"/>
  <c r="T27" i="23"/>
  <c r="T27" i="24"/>
  <c r="T27" i="25"/>
  <c r="T27" i="26"/>
  <c r="T27" i="27"/>
  <c r="T27" i="28"/>
  <c r="T27" i="29"/>
  <c r="T27" i="30"/>
  <c r="T27" i="31"/>
  <c r="T27" i="32"/>
  <c r="T27" i="33"/>
  <c r="T27" i="34"/>
  <c r="T27" i="10"/>
  <c r="O27" i="9"/>
  <c r="O27" i="8"/>
  <c r="O27" i="7"/>
  <c r="O27" i="4"/>
  <c r="O27" i="5"/>
  <c r="O27" i="1"/>
  <c r="O27" i="6"/>
  <c r="O27" i="11"/>
  <c r="O27" i="12"/>
  <c r="O27" i="13"/>
  <c r="O27" i="14"/>
  <c r="O27" i="15"/>
  <c r="O27" i="16"/>
  <c r="O27" i="17"/>
  <c r="O27" i="18"/>
  <c r="O27" i="20"/>
  <c r="O27" i="21"/>
  <c r="O27" i="22"/>
  <c r="O27" i="23"/>
  <c r="O27" i="24"/>
  <c r="O27" i="25"/>
  <c r="O27" i="26"/>
  <c r="O27" i="27"/>
  <c r="O27" i="28"/>
  <c r="O27" i="29"/>
  <c r="O27" i="30"/>
  <c r="O27" i="31"/>
  <c r="O27" i="32"/>
  <c r="O27" i="33"/>
  <c r="O27" i="34"/>
  <c r="O27" i="10"/>
  <c r="J27"/>
  <c r="AQ28"/>
  <c r="AQ29"/>
  <c r="AQ30"/>
  <c r="AQ31"/>
  <c r="AQ32"/>
  <c r="AM28"/>
  <c r="AM29"/>
  <c r="AM30"/>
  <c r="AM31"/>
  <c r="AM32"/>
  <c r="AH28"/>
  <c r="AH29"/>
  <c r="AH30"/>
  <c r="AH31"/>
  <c r="AH32"/>
  <c r="Z28"/>
  <c r="Z29"/>
  <c r="Z30"/>
  <c r="Z31"/>
  <c r="Z32"/>
  <c r="T28"/>
  <c r="T29"/>
  <c r="T30"/>
  <c r="T31"/>
  <c r="T32"/>
  <c r="O28"/>
  <c r="O29"/>
  <c r="O30"/>
  <c r="O31"/>
  <c r="O32"/>
  <c r="J28"/>
  <c r="J29"/>
  <c r="J30"/>
  <c r="J31"/>
  <c r="J32"/>
  <c r="AR44" i="35" l="1"/>
  <c r="AR34"/>
  <c r="T16" i="10"/>
  <c r="Z17" l="1"/>
  <c r="B32" i="9" l="1"/>
  <c r="B31"/>
  <c r="B30"/>
  <c r="B29"/>
  <c r="B28"/>
  <c r="B32" i="8"/>
  <c r="B31"/>
  <c r="B30"/>
  <c r="B29"/>
  <c r="B28"/>
  <c r="B32" i="7"/>
  <c r="B31"/>
  <c r="B30"/>
  <c r="B29"/>
  <c r="B28"/>
  <c r="B32" i="4"/>
  <c r="B31"/>
  <c r="B30"/>
  <c r="B29"/>
  <c r="B28"/>
  <c r="B32" i="1"/>
  <c r="B31"/>
  <c r="B30"/>
  <c r="B29"/>
  <c r="B28"/>
  <c r="B32" i="6"/>
  <c r="B31"/>
  <c r="B30"/>
  <c r="B29"/>
  <c r="B28"/>
  <c r="B32" i="11"/>
  <c r="B31"/>
  <c r="B30"/>
  <c r="B29"/>
  <c r="B28"/>
  <c r="B32" i="12"/>
  <c r="B31"/>
  <c r="B30"/>
  <c r="B29"/>
  <c r="B28"/>
  <c r="B32" i="13"/>
  <c r="B31"/>
  <c r="B30"/>
  <c r="B29"/>
  <c r="B28"/>
  <c r="B32" i="14"/>
  <c r="B31"/>
  <c r="B30"/>
  <c r="B29"/>
  <c r="B28"/>
  <c r="B32" i="15"/>
  <c r="B31"/>
  <c r="B30"/>
  <c r="B29"/>
  <c r="B28"/>
  <c r="B32" i="16"/>
  <c r="B31"/>
  <c r="B30"/>
  <c r="B29"/>
  <c r="B28"/>
  <c r="B32" i="17"/>
  <c r="B31"/>
  <c r="B30"/>
  <c r="B29"/>
  <c r="B28"/>
  <c r="B32" i="18"/>
  <c r="B31"/>
  <c r="B30"/>
  <c r="B29"/>
  <c r="B28"/>
  <c r="B32" i="20"/>
  <c r="B31"/>
  <c r="B30"/>
  <c r="B29"/>
  <c r="B28"/>
  <c r="B32" i="21"/>
  <c r="B31"/>
  <c r="B30"/>
  <c r="B29"/>
  <c r="B28"/>
  <c r="B32" i="22"/>
  <c r="B31"/>
  <c r="B30"/>
  <c r="B29"/>
  <c r="B28"/>
  <c r="B32" i="23"/>
  <c r="B31"/>
  <c r="B30"/>
  <c r="B29"/>
  <c r="B28"/>
  <c r="B32" i="24"/>
  <c r="B31"/>
  <c r="B30"/>
  <c r="B29"/>
  <c r="B28"/>
  <c r="B32" i="25"/>
  <c r="B31"/>
  <c r="B30"/>
  <c r="B29"/>
  <c r="B28"/>
  <c r="B32" i="26"/>
  <c r="B31"/>
  <c r="B30"/>
  <c r="B29"/>
  <c r="B28"/>
  <c r="B32" i="27"/>
  <c r="B31"/>
  <c r="B30"/>
  <c r="B29"/>
  <c r="B28"/>
  <c r="B32" i="28"/>
  <c r="B31"/>
  <c r="B30"/>
  <c r="B29"/>
  <c r="B28"/>
  <c r="B32" i="29"/>
  <c r="B31"/>
  <c r="B30"/>
  <c r="B29"/>
  <c r="B28"/>
  <c r="B32" i="30"/>
  <c r="B31"/>
  <c r="B30"/>
  <c r="B29"/>
  <c r="B28"/>
  <c r="B32" i="31"/>
  <c r="B31"/>
  <c r="B30"/>
  <c r="B29"/>
  <c r="B28"/>
  <c r="B32" i="32"/>
  <c r="B31"/>
  <c r="B30"/>
  <c r="B29"/>
  <c r="B28"/>
  <c r="B32" i="33"/>
  <c r="B31"/>
  <c r="B30"/>
  <c r="B29"/>
  <c r="B28"/>
  <c r="B32" i="34"/>
  <c r="B31"/>
  <c r="B30"/>
  <c r="B29"/>
  <c r="B28"/>
  <c r="B32" i="10"/>
  <c r="B31"/>
  <c r="B30"/>
  <c r="B29"/>
  <c r="B28"/>
  <c r="B27" i="9"/>
  <c r="B27" i="8"/>
  <c r="B27" i="7"/>
  <c r="B27" i="4"/>
  <c r="B27" i="5"/>
  <c r="B27" i="1"/>
  <c r="B27" i="6"/>
  <c r="B27" i="11"/>
  <c r="B27" i="12"/>
  <c r="B27" i="13"/>
  <c r="B27" i="14"/>
  <c r="B27" i="15"/>
  <c r="B27" i="16"/>
  <c r="B27" i="17"/>
  <c r="B27" i="18"/>
  <c r="B27" i="20"/>
  <c r="B27" i="21"/>
  <c r="B27" i="22"/>
  <c r="B27" i="23"/>
  <c r="B27" i="24"/>
  <c r="B27" i="25"/>
  <c r="B27" i="26"/>
  <c r="B27" i="27"/>
  <c r="B27" i="28"/>
  <c r="B27" i="29"/>
  <c r="B27" i="30"/>
  <c r="B27" i="31"/>
  <c r="B27" i="32"/>
  <c r="B27" i="33"/>
  <c r="B27" i="34"/>
  <c r="B27" i="10"/>
  <c r="AQ33" i="34" l="1"/>
  <c r="AQ25" i="9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8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26" s="1"/>
  <c r="AQ7"/>
  <c r="AQ25" i="7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4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5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1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6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6" s="1"/>
  <c r="AQ25" i="11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12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13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14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6" s="1"/>
  <c r="AQ25" i="15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16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17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18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6" s="1"/>
  <c r="AQ25" i="20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21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22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23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24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25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26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27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6" s="1"/>
  <c r="AQ25" i="28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29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30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31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6" s="1"/>
  <c r="AQ25" i="32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33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34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5" i="10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Q7"/>
  <c r="AQ26" s="1"/>
  <c r="AQ6" i="9"/>
  <c r="AQ6" i="8"/>
  <c r="AQ6" i="7"/>
  <c r="AQ6" i="4"/>
  <c r="AQ26" s="1"/>
  <c r="AQ6" i="5"/>
  <c r="AQ6" i="1"/>
  <c r="AQ6" i="6"/>
  <c r="AQ6" i="11"/>
  <c r="AQ6" i="12"/>
  <c r="AQ6" i="13"/>
  <c r="AQ6" i="14"/>
  <c r="AQ6" i="15"/>
  <c r="AQ26" s="1"/>
  <c r="AQ6" i="16"/>
  <c r="AQ6" i="17"/>
  <c r="AQ6" i="18"/>
  <c r="AQ6" i="20"/>
  <c r="AQ26" s="1"/>
  <c r="AQ34" s="1"/>
  <c r="AQ6" i="21"/>
  <c r="AQ6" i="22"/>
  <c r="AQ6" i="23"/>
  <c r="AQ6" i="24"/>
  <c r="AQ26" s="1"/>
  <c r="AQ6" i="25"/>
  <c r="AQ6" i="26"/>
  <c r="AQ6" i="27"/>
  <c r="AQ6" i="28"/>
  <c r="AQ26" s="1"/>
  <c r="AQ6" i="29"/>
  <c r="AQ6" i="30"/>
  <c r="AQ6" i="31"/>
  <c r="AQ6" i="32"/>
  <c r="AQ26" s="1"/>
  <c r="AQ6" i="33"/>
  <c r="AQ6" i="34"/>
  <c r="AQ6" i="10"/>
  <c r="G34" i="34"/>
  <c r="AP33"/>
  <c r="AO33"/>
  <c r="AN33"/>
  <c r="AL33"/>
  <c r="AK33"/>
  <c r="AJ33"/>
  <c r="AI33"/>
  <c r="AI34" s="1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2"/>
  <c r="AR29"/>
  <c r="AM33"/>
  <c r="Z33"/>
  <c r="O33"/>
  <c r="AP26"/>
  <c r="AP34" s="1"/>
  <c r="AO26"/>
  <c r="AN26"/>
  <c r="AL26"/>
  <c r="AK26"/>
  <c r="AK34" s="1"/>
  <c r="AJ26"/>
  <c r="AI26"/>
  <c r="AG26"/>
  <c r="AF26"/>
  <c r="AF34" s="1"/>
  <c r="AE26"/>
  <c r="AD26"/>
  <c r="AC26"/>
  <c r="AB26"/>
  <c r="AB34" s="1"/>
  <c r="AA26"/>
  <c r="Y26"/>
  <c r="X26"/>
  <c r="W26"/>
  <c r="V26"/>
  <c r="U26"/>
  <c r="S26"/>
  <c r="R26"/>
  <c r="R34" s="1"/>
  <c r="Q26"/>
  <c r="P26"/>
  <c r="N26"/>
  <c r="M26"/>
  <c r="M34" s="1"/>
  <c r="L26"/>
  <c r="K26"/>
  <c r="I26"/>
  <c r="H26"/>
  <c r="H34" s="1"/>
  <c r="G26"/>
  <c r="F26"/>
  <c r="E26"/>
  <c r="D26"/>
  <c r="D34" s="1"/>
  <c r="C26"/>
  <c r="AM25"/>
  <c r="AH25"/>
  <c r="Z25"/>
  <c r="T25"/>
  <c r="O25"/>
  <c r="J25"/>
  <c r="B25"/>
  <c r="AM24"/>
  <c r="AH24"/>
  <c r="Z24"/>
  <c r="T24"/>
  <c r="O24"/>
  <c r="J24"/>
  <c r="B24"/>
  <c r="AM23"/>
  <c r="AH23"/>
  <c r="Z23"/>
  <c r="T23"/>
  <c r="O23"/>
  <c r="J23"/>
  <c r="B23"/>
  <c r="AM22"/>
  <c r="AH22"/>
  <c r="Z22"/>
  <c r="T22"/>
  <c r="O22"/>
  <c r="J22"/>
  <c r="B22"/>
  <c r="AM21"/>
  <c r="AH21"/>
  <c r="Z21"/>
  <c r="T21"/>
  <c r="O21"/>
  <c r="J21"/>
  <c r="B21"/>
  <c r="AM20"/>
  <c r="AH20"/>
  <c r="Z20"/>
  <c r="T20"/>
  <c r="O20"/>
  <c r="J20"/>
  <c r="B20"/>
  <c r="AM19"/>
  <c r="AH19"/>
  <c r="Z19"/>
  <c r="T19"/>
  <c r="O19"/>
  <c r="J19"/>
  <c r="B19"/>
  <c r="AM18"/>
  <c r="AH18"/>
  <c r="Z18"/>
  <c r="T18"/>
  <c r="O18"/>
  <c r="J18"/>
  <c r="B18"/>
  <c r="AM17"/>
  <c r="AH17"/>
  <c r="Z17"/>
  <c r="T17"/>
  <c r="O17"/>
  <c r="J17"/>
  <c r="B17"/>
  <c r="AM16"/>
  <c r="AH16"/>
  <c r="Z16"/>
  <c r="T16"/>
  <c r="O16"/>
  <c r="J16"/>
  <c r="B16"/>
  <c r="AM15"/>
  <c r="AH15"/>
  <c r="Z15"/>
  <c r="T15"/>
  <c r="O15"/>
  <c r="J15"/>
  <c r="B15"/>
  <c r="AM14"/>
  <c r="AH14"/>
  <c r="Z14"/>
  <c r="T14"/>
  <c r="O14"/>
  <c r="J14"/>
  <c r="B14"/>
  <c r="AM13"/>
  <c r="AH13"/>
  <c r="Z13"/>
  <c r="T13"/>
  <c r="O13"/>
  <c r="J13"/>
  <c r="B13"/>
  <c r="AM12"/>
  <c r="AH12"/>
  <c r="Z12"/>
  <c r="T12"/>
  <c r="O12"/>
  <c r="J12"/>
  <c r="B12"/>
  <c r="AM11"/>
  <c r="AH11"/>
  <c r="Z11"/>
  <c r="T11"/>
  <c r="O11"/>
  <c r="J11"/>
  <c r="B11"/>
  <c r="AM10"/>
  <c r="AH10"/>
  <c r="Z10"/>
  <c r="T10"/>
  <c r="O10"/>
  <c r="J10"/>
  <c r="B10"/>
  <c r="AM9"/>
  <c r="AH9"/>
  <c r="Z9"/>
  <c r="T9"/>
  <c r="O9"/>
  <c r="J9"/>
  <c r="B9"/>
  <c r="AM8"/>
  <c r="AH8"/>
  <c r="Z8"/>
  <c r="T8"/>
  <c r="O8"/>
  <c r="J8"/>
  <c r="B8"/>
  <c r="AM7"/>
  <c r="AH7"/>
  <c r="Z7"/>
  <c r="T7"/>
  <c r="O7"/>
  <c r="J7"/>
  <c r="B7"/>
  <c r="AM6"/>
  <c r="AH6"/>
  <c r="Z6"/>
  <c r="T6"/>
  <c r="O6"/>
  <c r="J6"/>
  <c r="B6"/>
  <c r="B25" i="9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8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7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4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1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6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11"/>
  <c r="B24"/>
  <c r="B23"/>
  <c r="B22"/>
  <c r="B21"/>
  <c r="B20"/>
  <c r="B19"/>
  <c r="B18"/>
  <c r="B17"/>
  <c r="B16"/>
  <c r="B15"/>
  <c r="B14"/>
  <c r="B13"/>
  <c r="B11"/>
  <c r="B10"/>
  <c r="B9"/>
  <c r="B8"/>
  <c r="B7"/>
  <c r="B25" i="12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13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14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1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16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17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18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20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21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22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23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24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26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27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28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29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30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31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32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33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5" i="10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 i="9"/>
  <c r="B6" i="8"/>
  <c r="B6" i="7"/>
  <c r="B6" i="4"/>
  <c r="B6" i="5"/>
  <c r="B6" i="1"/>
  <c r="B6" i="6"/>
  <c r="B6" i="11"/>
  <c r="B6" i="12"/>
  <c r="B6" i="13"/>
  <c r="B6" i="14"/>
  <c r="B6" i="15"/>
  <c r="B6" i="16"/>
  <c r="B6" i="17"/>
  <c r="B6" i="18"/>
  <c r="B6" i="20"/>
  <c r="B6" i="21"/>
  <c r="B6" i="22"/>
  <c r="B6" i="23"/>
  <c r="B6" i="24"/>
  <c r="B6" i="25"/>
  <c r="B6" i="26"/>
  <c r="B6" i="27"/>
  <c r="B6" i="28"/>
  <c r="B6" i="29"/>
  <c r="B6" i="30"/>
  <c r="B6" i="31"/>
  <c r="B6" i="32"/>
  <c r="B6" i="33"/>
  <c r="B6" i="10"/>
  <c r="AP33" i="33"/>
  <c r="AO33"/>
  <c r="AN33"/>
  <c r="AL33"/>
  <c r="AK33"/>
  <c r="AJ33"/>
  <c r="AJ34" s="1"/>
  <c r="AI33"/>
  <c r="AG33"/>
  <c r="AF33"/>
  <c r="AE33"/>
  <c r="AD33"/>
  <c r="AC33"/>
  <c r="AB33"/>
  <c r="AA33"/>
  <c r="Y33"/>
  <c r="X33"/>
  <c r="W33"/>
  <c r="V33"/>
  <c r="V34" s="1"/>
  <c r="U33"/>
  <c r="S33"/>
  <c r="R33"/>
  <c r="Q33"/>
  <c r="P33"/>
  <c r="N33"/>
  <c r="M33"/>
  <c r="L33"/>
  <c r="L34" s="1"/>
  <c r="K33"/>
  <c r="I33"/>
  <c r="H33"/>
  <c r="G33"/>
  <c r="F33"/>
  <c r="E33"/>
  <c r="D33"/>
  <c r="C33"/>
  <c r="Z33"/>
  <c r="AH33"/>
  <c r="AR28"/>
  <c r="AQ33"/>
  <c r="J33"/>
  <c r="AP26"/>
  <c r="AO26"/>
  <c r="AN26"/>
  <c r="AL26"/>
  <c r="AK26"/>
  <c r="AJ26"/>
  <c r="AI26"/>
  <c r="AG26"/>
  <c r="AG34" s="1"/>
  <c r="AF26"/>
  <c r="AE26"/>
  <c r="AD26"/>
  <c r="AC26"/>
  <c r="AC34" s="1"/>
  <c r="AB26"/>
  <c r="AA26"/>
  <c r="Y26"/>
  <c r="X26"/>
  <c r="X34" s="1"/>
  <c r="W26"/>
  <c r="V26"/>
  <c r="U26"/>
  <c r="S26"/>
  <c r="S34" s="1"/>
  <c r="R26"/>
  <c r="Q26"/>
  <c r="P26"/>
  <c r="N26"/>
  <c r="M26"/>
  <c r="L26"/>
  <c r="K26"/>
  <c r="I26"/>
  <c r="I34" s="1"/>
  <c r="H26"/>
  <c r="G26"/>
  <c r="F26"/>
  <c r="E26"/>
  <c r="E34" s="1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32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P34" s="1"/>
  <c r="N33"/>
  <c r="M33"/>
  <c r="L33"/>
  <c r="K33"/>
  <c r="I33"/>
  <c r="H33"/>
  <c r="G33"/>
  <c r="F33"/>
  <c r="E33"/>
  <c r="D33"/>
  <c r="C33"/>
  <c r="Z33"/>
  <c r="AR31"/>
  <c r="AH33"/>
  <c r="AQ33"/>
  <c r="J33"/>
  <c r="AP26"/>
  <c r="AO26"/>
  <c r="AO34" s="1"/>
  <c r="AN26"/>
  <c r="AL26"/>
  <c r="AK26"/>
  <c r="AJ26"/>
  <c r="AJ34" s="1"/>
  <c r="AI26"/>
  <c r="AG26"/>
  <c r="AF26"/>
  <c r="AF34" s="1"/>
  <c r="AE26"/>
  <c r="AE34" s="1"/>
  <c r="AD26"/>
  <c r="AC26"/>
  <c r="AB26"/>
  <c r="AA26"/>
  <c r="AA34" s="1"/>
  <c r="Y26"/>
  <c r="X26"/>
  <c r="W26"/>
  <c r="V26"/>
  <c r="U26"/>
  <c r="S26"/>
  <c r="R26"/>
  <c r="Q26"/>
  <c r="Q34" s="1"/>
  <c r="P26"/>
  <c r="N26"/>
  <c r="M26"/>
  <c r="L26"/>
  <c r="L34" s="1"/>
  <c r="K26"/>
  <c r="I26"/>
  <c r="H26"/>
  <c r="G26"/>
  <c r="G34" s="1"/>
  <c r="F26"/>
  <c r="E26"/>
  <c r="D26"/>
  <c r="C26"/>
  <c r="C34" s="1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31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2"/>
  <c r="AR31"/>
  <c r="AQ33"/>
  <c r="T33"/>
  <c r="AP26"/>
  <c r="AO26"/>
  <c r="AN26"/>
  <c r="AL26"/>
  <c r="AK26"/>
  <c r="AJ26"/>
  <c r="AI26"/>
  <c r="AG26"/>
  <c r="AF26"/>
  <c r="AE26"/>
  <c r="AD26"/>
  <c r="AC26"/>
  <c r="AB26"/>
  <c r="AA26"/>
  <c r="Y26"/>
  <c r="X26"/>
  <c r="W26"/>
  <c r="V26"/>
  <c r="U26"/>
  <c r="S26"/>
  <c r="R26"/>
  <c r="Q26"/>
  <c r="P26"/>
  <c r="N26"/>
  <c r="M26"/>
  <c r="L26"/>
  <c r="L34" s="1"/>
  <c r="K26"/>
  <c r="I26"/>
  <c r="H26"/>
  <c r="G26"/>
  <c r="F26"/>
  <c r="E26"/>
  <c r="D26"/>
  <c r="D34" s="1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R12" s="1"/>
  <c r="AM11"/>
  <c r="AH11"/>
  <c r="Z11"/>
  <c r="T11"/>
  <c r="O11"/>
  <c r="J11"/>
  <c r="AM10"/>
  <c r="AH10"/>
  <c r="Z10"/>
  <c r="T10"/>
  <c r="O10"/>
  <c r="J10"/>
  <c r="AR10" s="1"/>
  <c r="AM9"/>
  <c r="AH9"/>
  <c r="Z9"/>
  <c r="T9"/>
  <c r="O9"/>
  <c r="J9"/>
  <c r="AM8"/>
  <c r="AH8"/>
  <c r="Z8"/>
  <c r="T8"/>
  <c r="O8"/>
  <c r="J8"/>
  <c r="AR8" s="1"/>
  <c r="AM7"/>
  <c r="AH7"/>
  <c r="Z7"/>
  <c r="T7"/>
  <c r="O7"/>
  <c r="J7"/>
  <c r="AM6"/>
  <c r="AH6"/>
  <c r="Z6"/>
  <c r="T6"/>
  <c r="O6"/>
  <c r="J6"/>
  <c r="AP33" i="30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2"/>
  <c r="AQ33"/>
  <c r="AP26"/>
  <c r="AP34" s="1"/>
  <c r="AO26"/>
  <c r="AO34" s="1"/>
  <c r="AN26"/>
  <c r="AL26"/>
  <c r="AK26"/>
  <c r="AK34" s="1"/>
  <c r="AJ26"/>
  <c r="AJ34" s="1"/>
  <c r="AI26"/>
  <c r="AI34" s="1"/>
  <c r="AG26"/>
  <c r="AG34" s="1"/>
  <c r="AF26"/>
  <c r="AF34" s="1"/>
  <c r="AE26"/>
  <c r="AE34" s="1"/>
  <c r="AD26"/>
  <c r="AC26"/>
  <c r="AC34" s="1"/>
  <c r="AB26"/>
  <c r="AA26"/>
  <c r="Y26"/>
  <c r="Y34" s="1"/>
  <c r="X26"/>
  <c r="X34" s="1"/>
  <c r="W26"/>
  <c r="V26"/>
  <c r="U26"/>
  <c r="U34" s="1"/>
  <c r="S26"/>
  <c r="S34" s="1"/>
  <c r="R26"/>
  <c r="Q26"/>
  <c r="Q34" s="1"/>
  <c r="P26"/>
  <c r="N26"/>
  <c r="M26"/>
  <c r="M34" s="1"/>
  <c r="L26"/>
  <c r="K26"/>
  <c r="I26"/>
  <c r="I34" s="1"/>
  <c r="H26"/>
  <c r="G26"/>
  <c r="G34" s="1"/>
  <c r="F26"/>
  <c r="E26"/>
  <c r="E34" s="1"/>
  <c r="D26"/>
  <c r="D34" s="1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R18" s="1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R10" s="1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29"/>
  <c r="AO33"/>
  <c r="AN33"/>
  <c r="AL33"/>
  <c r="AK33"/>
  <c r="AJ33"/>
  <c r="AI33"/>
  <c r="AG33"/>
  <c r="AF33"/>
  <c r="AE33"/>
  <c r="AD33"/>
  <c r="AD34" s="1"/>
  <c r="AC33"/>
  <c r="AB33"/>
  <c r="AA33"/>
  <c r="Y33"/>
  <c r="X33"/>
  <c r="W33"/>
  <c r="V33"/>
  <c r="U33"/>
  <c r="S33"/>
  <c r="R33"/>
  <c r="Q33"/>
  <c r="P33"/>
  <c r="P34" s="1"/>
  <c r="N33"/>
  <c r="M33"/>
  <c r="L33"/>
  <c r="K33"/>
  <c r="I33"/>
  <c r="H33"/>
  <c r="G33"/>
  <c r="F33"/>
  <c r="E33"/>
  <c r="D33"/>
  <c r="C33"/>
  <c r="AR32"/>
  <c r="AR31"/>
  <c r="AR29"/>
  <c r="AQ33"/>
  <c r="T33"/>
  <c r="AP26"/>
  <c r="AO26"/>
  <c r="AO34" s="1"/>
  <c r="AN26"/>
  <c r="AL26"/>
  <c r="AK26"/>
  <c r="AJ26"/>
  <c r="AJ34" s="1"/>
  <c r="AI26"/>
  <c r="AG26"/>
  <c r="AG34" s="1"/>
  <c r="AF26"/>
  <c r="AE26"/>
  <c r="AE34" s="1"/>
  <c r="AD26"/>
  <c r="AC26"/>
  <c r="AC34" s="1"/>
  <c r="AB26"/>
  <c r="AA26"/>
  <c r="Y26"/>
  <c r="X26"/>
  <c r="X34" s="1"/>
  <c r="W26"/>
  <c r="V26"/>
  <c r="U26"/>
  <c r="S26"/>
  <c r="S34" s="1"/>
  <c r="R26"/>
  <c r="Q26"/>
  <c r="Q34" s="1"/>
  <c r="P26"/>
  <c r="N26"/>
  <c r="M26"/>
  <c r="L26"/>
  <c r="K26"/>
  <c r="I26"/>
  <c r="H26"/>
  <c r="G26"/>
  <c r="G34" s="1"/>
  <c r="F26"/>
  <c r="E26"/>
  <c r="E34" s="1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28"/>
  <c r="AO33"/>
  <c r="AN33"/>
  <c r="AL33"/>
  <c r="AL34" s="1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N34" s="1"/>
  <c r="M33"/>
  <c r="L33"/>
  <c r="K33"/>
  <c r="I33"/>
  <c r="H33"/>
  <c r="G33"/>
  <c r="F33"/>
  <c r="E33"/>
  <c r="D33"/>
  <c r="C33"/>
  <c r="Z33"/>
  <c r="AR30"/>
  <c r="AR28"/>
  <c r="AP26"/>
  <c r="AP34" s="1"/>
  <c r="AO26"/>
  <c r="AN26"/>
  <c r="AL26"/>
  <c r="AK26"/>
  <c r="AK34" s="1"/>
  <c r="AJ26"/>
  <c r="AI26"/>
  <c r="AG26"/>
  <c r="AF26"/>
  <c r="AF34" s="1"/>
  <c r="AE26"/>
  <c r="AD26"/>
  <c r="AC26"/>
  <c r="AB26"/>
  <c r="AA26"/>
  <c r="Y26"/>
  <c r="X26"/>
  <c r="W26"/>
  <c r="W34" s="1"/>
  <c r="V26"/>
  <c r="U26"/>
  <c r="S26"/>
  <c r="R26"/>
  <c r="Q26"/>
  <c r="P26"/>
  <c r="N26"/>
  <c r="M26"/>
  <c r="M34" s="1"/>
  <c r="L26"/>
  <c r="K26"/>
  <c r="I26"/>
  <c r="H26"/>
  <c r="G26"/>
  <c r="F26"/>
  <c r="E26"/>
  <c r="D26"/>
  <c r="D34" s="1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27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Z33"/>
  <c r="AR31"/>
  <c r="AH33"/>
  <c r="AR28"/>
  <c r="J33"/>
  <c r="AP26"/>
  <c r="AP34" s="1"/>
  <c r="AO26"/>
  <c r="AN26"/>
  <c r="AL26"/>
  <c r="AK26"/>
  <c r="AK34" s="1"/>
  <c r="AJ26"/>
  <c r="AI26"/>
  <c r="AG26"/>
  <c r="AF26"/>
  <c r="AF34" s="1"/>
  <c r="AE26"/>
  <c r="AD26"/>
  <c r="AC26"/>
  <c r="AB26"/>
  <c r="AB34" s="1"/>
  <c r="AA26"/>
  <c r="Y26"/>
  <c r="X26"/>
  <c r="W26"/>
  <c r="W34" s="1"/>
  <c r="V26"/>
  <c r="U26"/>
  <c r="S26"/>
  <c r="R26"/>
  <c r="Q26"/>
  <c r="P26"/>
  <c r="N26"/>
  <c r="M26"/>
  <c r="M34" s="1"/>
  <c r="L26"/>
  <c r="K26"/>
  <c r="I26"/>
  <c r="H26"/>
  <c r="G26"/>
  <c r="F26"/>
  <c r="E26"/>
  <c r="D26"/>
  <c r="D34" s="1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26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L34" s="1"/>
  <c r="K33"/>
  <c r="I33"/>
  <c r="H33"/>
  <c r="G33"/>
  <c r="F33"/>
  <c r="E33"/>
  <c r="D33"/>
  <c r="C33"/>
  <c r="Z33"/>
  <c r="AH33"/>
  <c r="AR28"/>
  <c r="J33"/>
  <c r="AP26"/>
  <c r="AO26"/>
  <c r="AN26"/>
  <c r="AL26"/>
  <c r="AK26"/>
  <c r="AJ26"/>
  <c r="AI26"/>
  <c r="AG26"/>
  <c r="AG34" s="1"/>
  <c r="AF26"/>
  <c r="AE26"/>
  <c r="AD26"/>
  <c r="AC26"/>
  <c r="AC34" s="1"/>
  <c r="AB26"/>
  <c r="AA26"/>
  <c r="Y26"/>
  <c r="X26"/>
  <c r="X34" s="1"/>
  <c r="W26"/>
  <c r="V26"/>
  <c r="U26"/>
  <c r="S26"/>
  <c r="S34" s="1"/>
  <c r="R26"/>
  <c r="Q26"/>
  <c r="P26"/>
  <c r="P34" s="1"/>
  <c r="N26"/>
  <c r="M26"/>
  <c r="L26"/>
  <c r="K26"/>
  <c r="I26"/>
  <c r="I34" s="1"/>
  <c r="H26"/>
  <c r="G26"/>
  <c r="F26"/>
  <c r="E26"/>
  <c r="E34" s="1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4" i="25"/>
  <c r="AP33"/>
  <c r="AO33"/>
  <c r="AN33"/>
  <c r="AL33"/>
  <c r="AL34" s="1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Z33"/>
  <c r="AR31"/>
  <c r="AH33"/>
  <c r="AP26"/>
  <c r="AO26"/>
  <c r="AN26"/>
  <c r="AL26"/>
  <c r="AK26"/>
  <c r="AJ26"/>
  <c r="AI26"/>
  <c r="AI34" s="1"/>
  <c r="AG26"/>
  <c r="AF26"/>
  <c r="AE26"/>
  <c r="AD26"/>
  <c r="AC26"/>
  <c r="AB26"/>
  <c r="AA26"/>
  <c r="Y26"/>
  <c r="Y34" s="1"/>
  <c r="X26"/>
  <c r="W26"/>
  <c r="V26"/>
  <c r="U26"/>
  <c r="S26"/>
  <c r="R26"/>
  <c r="Q26"/>
  <c r="P26"/>
  <c r="N26"/>
  <c r="M26"/>
  <c r="L26"/>
  <c r="K26"/>
  <c r="K34" s="1"/>
  <c r="I26"/>
  <c r="H26"/>
  <c r="G26"/>
  <c r="F26"/>
  <c r="E26"/>
  <c r="D26"/>
  <c r="C26"/>
  <c r="AM25"/>
  <c r="AH25"/>
  <c r="Z25"/>
  <c r="T25"/>
  <c r="O25"/>
  <c r="AR25" s="1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AR17" s="1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AR9" s="1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24"/>
  <c r="AO33"/>
  <c r="AN33"/>
  <c r="AL33"/>
  <c r="AK33"/>
  <c r="AJ33"/>
  <c r="AI33"/>
  <c r="AG33"/>
  <c r="AF33"/>
  <c r="AE33"/>
  <c r="AD33"/>
  <c r="AD34" s="1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F34" s="1"/>
  <c r="E33"/>
  <c r="D33"/>
  <c r="C33"/>
  <c r="AR32"/>
  <c r="AQ33"/>
  <c r="T33"/>
  <c r="AP26"/>
  <c r="AO26"/>
  <c r="AO34" s="1"/>
  <c r="AN26"/>
  <c r="AL26"/>
  <c r="AK26"/>
  <c r="AJ26"/>
  <c r="AJ34" s="1"/>
  <c r="AI26"/>
  <c r="AG26"/>
  <c r="AF26"/>
  <c r="AE26"/>
  <c r="AE34" s="1"/>
  <c r="AD26"/>
  <c r="AC26"/>
  <c r="AB26"/>
  <c r="AA26"/>
  <c r="Y26"/>
  <c r="X26"/>
  <c r="W26"/>
  <c r="V26"/>
  <c r="U26"/>
  <c r="S26"/>
  <c r="R26"/>
  <c r="Q26"/>
  <c r="Q34" s="1"/>
  <c r="P26"/>
  <c r="N26"/>
  <c r="M26"/>
  <c r="L26"/>
  <c r="K26"/>
  <c r="I26"/>
  <c r="H26"/>
  <c r="G26"/>
  <c r="G34" s="1"/>
  <c r="F26"/>
  <c r="E26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23"/>
  <c r="AO33"/>
  <c r="AN33"/>
  <c r="AL33"/>
  <c r="AK33"/>
  <c r="AJ33"/>
  <c r="AI33"/>
  <c r="AG33"/>
  <c r="AF33"/>
  <c r="AE33"/>
  <c r="AD33"/>
  <c r="AC33"/>
  <c r="AB33"/>
  <c r="AA33"/>
  <c r="Y33"/>
  <c r="X33"/>
  <c r="X34" s="1"/>
  <c r="W33"/>
  <c r="V33"/>
  <c r="U33"/>
  <c r="S33"/>
  <c r="R33"/>
  <c r="Q33"/>
  <c r="P33"/>
  <c r="N33"/>
  <c r="N34" s="1"/>
  <c r="M33"/>
  <c r="L33"/>
  <c r="K33"/>
  <c r="I33"/>
  <c r="H33"/>
  <c r="G33"/>
  <c r="F33"/>
  <c r="E33"/>
  <c r="D33"/>
  <c r="C33"/>
  <c r="AR32"/>
  <c r="AR31"/>
  <c r="J33"/>
  <c r="AP26"/>
  <c r="AO26"/>
  <c r="AN26"/>
  <c r="AL26"/>
  <c r="AK26"/>
  <c r="AJ26"/>
  <c r="AI26"/>
  <c r="AI34" s="1"/>
  <c r="AG26"/>
  <c r="AF26"/>
  <c r="AE26"/>
  <c r="AD26"/>
  <c r="AC26"/>
  <c r="AB26"/>
  <c r="AA26"/>
  <c r="Y26"/>
  <c r="Y34" s="1"/>
  <c r="X26"/>
  <c r="W26"/>
  <c r="V26"/>
  <c r="U26"/>
  <c r="U34" s="1"/>
  <c r="S26"/>
  <c r="R26"/>
  <c r="Q26"/>
  <c r="P26"/>
  <c r="P34" s="1"/>
  <c r="N26"/>
  <c r="M26"/>
  <c r="L26"/>
  <c r="K26"/>
  <c r="K34" s="1"/>
  <c r="I26"/>
  <c r="H26"/>
  <c r="G26"/>
  <c r="F26"/>
  <c r="E26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22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R34" s="1"/>
  <c r="Q33"/>
  <c r="P33"/>
  <c r="N33"/>
  <c r="M33"/>
  <c r="L33"/>
  <c r="K33"/>
  <c r="I33"/>
  <c r="H33"/>
  <c r="H34" s="1"/>
  <c r="G33"/>
  <c r="F33"/>
  <c r="E33"/>
  <c r="D33"/>
  <c r="C33"/>
  <c r="Z33"/>
  <c r="AH33"/>
  <c r="J33"/>
  <c r="AP26"/>
  <c r="AO26"/>
  <c r="AN26"/>
  <c r="AL26"/>
  <c r="AK26"/>
  <c r="AJ26"/>
  <c r="AI26"/>
  <c r="AG26"/>
  <c r="AG34" s="1"/>
  <c r="AF26"/>
  <c r="AE26"/>
  <c r="AD26"/>
  <c r="AC26"/>
  <c r="AC34" s="1"/>
  <c r="AB26"/>
  <c r="AA26"/>
  <c r="Y26"/>
  <c r="X26"/>
  <c r="X34" s="1"/>
  <c r="W26"/>
  <c r="V26"/>
  <c r="U26"/>
  <c r="S26"/>
  <c r="S34" s="1"/>
  <c r="R26"/>
  <c r="Q26"/>
  <c r="P26"/>
  <c r="N26"/>
  <c r="M26"/>
  <c r="L26"/>
  <c r="K26"/>
  <c r="I26"/>
  <c r="I34" s="1"/>
  <c r="H26"/>
  <c r="G26"/>
  <c r="F26"/>
  <c r="E26"/>
  <c r="E34" s="1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21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I34" s="1"/>
  <c r="H33"/>
  <c r="G33"/>
  <c r="F33"/>
  <c r="E33"/>
  <c r="D33"/>
  <c r="C33"/>
  <c r="AR32"/>
  <c r="AM33"/>
  <c r="O33"/>
  <c r="AH33"/>
  <c r="AP26"/>
  <c r="AO26"/>
  <c r="AN26"/>
  <c r="AL26"/>
  <c r="AK26"/>
  <c r="AJ26"/>
  <c r="AJ34" s="1"/>
  <c r="AI26"/>
  <c r="AG26"/>
  <c r="AF26"/>
  <c r="AE26"/>
  <c r="AE34" s="1"/>
  <c r="AD26"/>
  <c r="AC26"/>
  <c r="AB26"/>
  <c r="AA26"/>
  <c r="AA34" s="1"/>
  <c r="Y26"/>
  <c r="X26"/>
  <c r="W26"/>
  <c r="V26"/>
  <c r="V34" s="1"/>
  <c r="U26"/>
  <c r="S26"/>
  <c r="R26"/>
  <c r="Q26"/>
  <c r="Q34" s="1"/>
  <c r="P26"/>
  <c r="N26"/>
  <c r="M26"/>
  <c r="L26"/>
  <c r="L34" s="1"/>
  <c r="K26"/>
  <c r="I26"/>
  <c r="H26"/>
  <c r="G26"/>
  <c r="G34" s="1"/>
  <c r="F26"/>
  <c r="E26"/>
  <c r="D26"/>
  <c r="C26"/>
  <c r="C34" s="1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T26" s="1"/>
  <c r="O7"/>
  <c r="J7"/>
  <c r="AM6"/>
  <c r="AH6"/>
  <c r="Z6"/>
  <c r="T6"/>
  <c r="O6"/>
  <c r="J6"/>
  <c r="AQ33" i="20"/>
  <c r="AP33"/>
  <c r="AO33"/>
  <c r="AN33"/>
  <c r="AL33"/>
  <c r="AK33"/>
  <c r="AJ33"/>
  <c r="AI33"/>
  <c r="AG33"/>
  <c r="AF33"/>
  <c r="AE33"/>
  <c r="AD33"/>
  <c r="AC33"/>
  <c r="AB33"/>
  <c r="AA33"/>
  <c r="AA34" s="1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29"/>
  <c r="AP26"/>
  <c r="AP34" s="1"/>
  <c r="AO26"/>
  <c r="AN26"/>
  <c r="AN34" s="1"/>
  <c r="AL26"/>
  <c r="AK26"/>
  <c r="AJ26"/>
  <c r="AI26"/>
  <c r="AI34" s="1"/>
  <c r="AG26"/>
  <c r="AF26"/>
  <c r="AF34" s="1"/>
  <c r="AE26"/>
  <c r="AD26"/>
  <c r="AD34" s="1"/>
  <c r="AC26"/>
  <c r="AB26"/>
  <c r="AB34" s="1"/>
  <c r="AA26"/>
  <c r="Y26"/>
  <c r="Y34" s="1"/>
  <c r="X26"/>
  <c r="W26"/>
  <c r="W34" s="1"/>
  <c r="V26"/>
  <c r="U26"/>
  <c r="S26"/>
  <c r="R26"/>
  <c r="R34" s="1"/>
  <c r="Q26"/>
  <c r="P26"/>
  <c r="N26"/>
  <c r="M26"/>
  <c r="M34" s="1"/>
  <c r="L26"/>
  <c r="K26"/>
  <c r="K34" s="1"/>
  <c r="I26"/>
  <c r="H26"/>
  <c r="H34" s="1"/>
  <c r="G26"/>
  <c r="F26"/>
  <c r="F34" s="1"/>
  <c r="E26"/>
  <c r="D26"/>
  <c r="D34" s="1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T26" s="1"/>
  <c r="O6"/>
  <c r="J6"/>
  <c r="AQ26" i="11" l="1"/>
  <c r="AF34" i="29"/>
  <c r="AR8" i="30"/>
  <c r="AR16"/>
  <c r="AR24"/>
  <c r="D34" i="32"/>
  <c r="M34"/>
  <c r="W34"/>
  <c r="AB34"/>
  <c r="AK34"/>
  <c r="AP34"/>
  <c r="AR11" i="33"/>
  <c r="K34"/>
  <c r="U34"/>
  <c r="Y34"/>
  <c r="AI34"/>
  <c r="O26" i="34"/>
  <c r="AM26"/>
  <c r="E34"/>
  <c r="I34"/>
  <c r="N34"/>
  <c r="S34"/>
  <c r="X34"/>
  <c r="AC34"/>
  <c r="AG34"/>
  <c r="AL34"/>
  <c r="AQ26" i="7"/>
  <c r="AR12" i="22"/>
  <c r="AR13"/>
  <c r="AR20"/>
  <c r="AR21"/>
  <c r="AR9" i="23"/>
  <c r="AR17"/>
  <c r="AR25"/>
  <c r="AR8" i="24"/>
  <c r="AR10"/>
  <c r="AR16"/>
  <c r="AR18"/>
  <c r="AR24"/>
  <c r="D34" i="26"/>
  <c r="M34"/>
  <c r="W34"/>
  <c r="AB34"/>
  <c r="AF34"/>
  <c r="AK34"/>
  <c r="AP34"/>
  <c r="AD34"/>
  <c r="Z26" i="28"/>
  <c r="AR14" i="29"/>
  <c r="AR22"/>
  <c r="E34" i="31"/>
  <c r="I34"/>
  <c r="S34"/>
  <c r="X34"/>
  <c r="AC34"/>
  <c r="AG34"/>
  <c r="AR12" i="32"/>
  <c r="AR14"/>
  <c r="AR20"/>
  <c r="AR22"/>
  <c r="E34"/>
  <c r="K34" i="22"/>
  <c r="P34"/>
  <c r="U34"/>
  <c r="Y34"/>
  <c r="AI34"/>
  <c r="C34" i="23"/>
  <c r="G34"/>
  <c r="L34"/>
  <c r="Q34"/>
  <c r="AA34"/>
  <c r="AE34"/>
  <c r="AJ34"/>
  <c r="AO34"/>
  <c r="D34" i="24"/>
  <c r="M34"/>
  <c r="AF34"/>
  <c r="AK34"/>
  <c r="AP34"/>
  <c r="H34" i="25"/>
  <c r="R34"/>
  <c r="AR12" i="26"/>
  <c r="AR13"/>
  <c r="AR20"/>
  <c r="AR21"/>
  <c r="AR12" i="27"/>
  <c r="AR20"/>
  <c r="E34"/>
  <c r="I34"/>
  <c r="S34"/>
  <c r="X34"/>
  <c r="AC34"/>
  <c r="AG34"/>
  <c r="AD34"/>
  <c r="AR8" i="28"/>
  <c r="AR10"/>
  <c r="AR16"/>
  <c r="AR18"/>
  <c r="AR24"/>
  <c r="C34"/>
  <c r="G34"/>
  <c r="Q34"/>
  <c r="AA34"/>
  <c r="AE34"/>
  <c r="AJ34"/>
  <c r="AO34"/>
  <c r="I34" i="32"/>
  <c r="S34"/>
  <c r="X34"/>
  <c r="AC34"/>
  <c r="AG34"/>
  <c r="AQ26" i="22"/>
  <c r="AQ26" i="1"/>
  <c r="G34" i="20"/>
  <c r="L34"/>
  <c r="Q34"/>
  <c r="V34"/>
  <c r="AE34"/>
  <c r="AJ34"/>
  <c r="AO34"/>
  <c r="O26" i="21"/>
  <c r="AM26"/>
  <c r="AM34" s="1"/>
  <c r="D34"/>
  <c r="H34"/>
  <c r="M34"/>
  <c r="R34"/>
  <c r="AB34"/>
  <c r="AF34"/>
  <c r="AK34"/>
  <c r="AP34"/>
  <c r="Y34"/>
  <c r="AB34" i="22"/>
  <c r="H34" i="23"/>
  <c r="Z26" i="24"/>
  <c r="C34" i="25"/>
  <c r="G34"/>
  <c r="Q34"/>
  <c r="AA34"/>
  <c r="AE34"/>
  <c r="AJ34"/>
  <c r="AO34"/>
  <c r="C34" i="27"/>
  <c r="G34"/>
  <c r="L34"/>
  <c r="Q34"/>
  <c r="AA34"/>
  <c r="AE34"/>
  <c r="AJ34"/>
  <c r="AO34"/>
  <c r="AM26" i="29"/>
  <c r="D34"/>
  <c r="M34"/>
  <c r="AK34"/>
  <c r="AP34"/>
  <c r="AR17" i="31"/>
  <c r="AR25"/>
  <c r="K34"/>
  <c r="U34"/>
  <c r="Y34"/>
  <c r="AI34"/>
  <c r="H34"/>
  <c r="AB34"/>
  <c r="D34" i="33"/>
  <c r="M34"/>
  <c r="W34"/>
  <c r="AB34"/>
  <c r="AF34"/>
  <c r="AK34"/>
  <c r="AP34"/>
  <c r="L34" i="34"/>
  <c r="Q34"/>
  <c r="V34"/>
  <c r="AA34"/>
  <c r="AE34"/>
  <c r="AJ34"/>
  <c r="AO34"/>
  <c r="AQ26" i="33"/>
  <c r="AQ26" i="29"/>
  <c r="AQ34" s="1"/>
  <c r="AQ26" i="25"/>
  <c r="AQ26" i="21"/>
  <c r="AQ26" i="16"/>
  <c r="AQ26" i="12"/>
  <c r="AQ26" i="5"/>
  <c r="AQ26" i="34"/>
  <c r="AQ26" i="30"/>
  <c r="AQ26" i="26"/>
  <c r="AQ26" i="23"/>
  <c r="AQ26" i="17"/>
  <c r="AQ26" i="13"/>
  <c r="AQ26" i="9"/>
  <c r="AQ34" s="1"/>
  <c r="O26" i="20"/>
  <c r="AR8"/>
  <c r="AR24"/>
  <c r="AH26"/>
  <c r="C34"/>
  <c r="AM26"/>
  <c r="AR16"/>
  <c r="AR7"/>
  <c r="AR10"/>
  <c r="AR11"/>
  <c r="AR14"/>
  <c r="AR15"/>
  <c r="AR18"/>
  <c r="AR19"/>
  <c r="AR22"/>
  <c r="AR23"/>
  <c r="E34"/>
  <c r="N34"/>
  <c r="S34"/>
  <c r="X34"/>
  <c r="AL34"/>
  <c r="F34" i="21"/>
  <c r="K34"/>
  <c r="P34"/>
  <c r="U34"/>
  <c r="AD34"/>
  <c r="AI34"/>
  <c r="AN34"/>
  <c r="AR22"/>
  <c r="AR9"/>
  <c r="AR13"/>
  <c r="AR17"/>
  <c r="AR21"/>
  <c r="AR25"/>
  <c r="E34"/>
  <c r="N34"/>
  <c r="S34"/>
  <c r="X34"/>
  <c r="AC34"/>
  <c r="AG34"/>
  <c r="AL34"/>
  <c r="AR22" i="22"/>
  <c r="D34"/>
  <c r="W34"/>
  <c r="AF34"/>
  <c r="AP34"/>
  <c r="N34"/>
  <c r="M34"/>
  <c r="AK34"/>
  <c r="J26"/>
  <c r="AH26"/>
  <c r="AH34" s="1"/>
  <c r="AR8"/>
  <c r="AR10"/>
  <c r="AR16"/>
  <c r="AR24"/>
  <c r="C34"/>
  <c r="G34"/>
  <c r="L34"/>
  <c r="Q34"/>
  <c r="AA34"/>
  <c r="AE34"/>
  <c r="AJ34"/>
  <c r="AO34"/>
  <c r="AD34"/>
  <c r="AR12" i="23"/>
  <c r="AR20"/>
  <c r="I34"/>
  <c r="S34"/>
  <c r="AC34"/>
  <c r="AR8"/>
  <c r="AR10"/>
  <c r="AR16"/>
  <c r="AR18"/>
  <c r="AR24"/>
  <c r="E34"/>
  <c r="AG34"/>
  <c r="D34"/>
  <c r="M34"/>
  <c r="W34"/>
  <c r="AB34"/>
  <c r="AF34"/>
  <c r="AK34"/>
  <c r="AP34"/>
  <c r="AR19" i="24"/>
  <c r="U34"/>
  <c r="AI34"/>
  <c r="AM26"/>
  <c r="V34"/>
  <c r="AR11"/>
  <c r="P34"/>
  <c r="Y34"/>
  <c r="AR14"/>
  <c r="AR22"/>
  <c r="E34"/>
  <c r="I34"/>
  <c r="S34"/>
  <c r="X34"/>
  <c r="AC34"/>
  <c r="AG34"/>
  <c r="H34"/>
  <c r="R34"/>
  <c r="AR14" i="25"/>
  <c r="E34"/>
  <c r="X34"/>
  <c r="AM26"/>
  <c r="D34"/>
  <c r="M34"/>
  <c r="W34"/>
  <c r="AB34"/>
  <c r="AF34"/>
  <c r="AK34"/>
  <c r="V34"/>
  <c r="AR22"/>
  <c r="S34"/>
  <c r="AG34"/>
  <c r="AR10"/>
  <c r="AR18"/>
  <c r="F34"/>
  <c r="AD34"/>
  <c r="AR8" i="26"/>
  <c r="AR10"/>
  <c r="AR16"/>
  <c r="AR18"/>
  <c r="AR24"/>
  <c r="C34"/>
  <c r="G34"/>
  <c r="Q34"/>
  <c r="AA34"/>
  <c r="AE34"/>
  <c r="AJ34"/>
  <c r="AO34"/>
  <c r="N34"/>
  <c r="O26"/>
  <c r="K34"/>
  <c r="U34"/>
  <c r="Y34"/>
  <c r="AI34"/>
  <c r="H34"/>
  <c r="R34"/>
  <c r="N34" i="27"/>
  <c r="AR8"/>
  <c r="AR16"/>
  <c r="AR24"/>
  <c r="H34"/>
  <c r="R34"/>
  <c r="AM26"/>
  <c r="K34"/>
  <c r="P34"/>
  <c r="U34"/>
  <c r="Y34"/>
  <c r="AI34"/>
  <c r="V34"/>
  <c r="AR19" i="28"/>
  <c r="Y34"/>
  <c r="AR14"/>
  <c r="AR22"/>
  <c r="E34"/>
  <c r="I34"/>
  <c r="S34"/>
  <c r="X34"/>
  <c r="AG34"/>
  <c r="H34"/>
  <c r="AB34"/>
  <c r="AR11"/>
  <c r="P34"/>
  <c r="AI34"/>
  <c r="AM26"/>
  <c r="L34"/>
  <c r="N34" i="29"/>
  <c r="AL34"/>
  <c r="AR10"/>
  <c r="AR18"/>
  <c r="H34"/>
  <c r="R34"/>
  <c r="Z26"/>
  <c r="AR9"/>
  <c r="AR17"/>
  <c r="AR25"/>
  <c r="K34"/>
  <c r="U34"/>
  <c r="Y34"/>
  <c r="AI34"/>
  <c r="V34" i="30"/>
  <c r="P34"/>
  <c r="AD34"/>
  <c r="AR12"/>
  <c r="AR13"/>
  <c r="AR20"/>
  <c r="AR21"/>
  <c r="N34"/>
  <c r="AL34"/>
  <c r="AM26"/>
  <c r="H34"/>
  <c r="AB34"/>
  <c r="AR9" i="31"/>
  <c r="M34"/>
  <c r="W34"/>
  <c r="AF34"/>
  <c r="AK34"/>
  <c r="AP34"/>
  <c r="P34"/>
  <c r="AR20"/>
  <c r="AR16"/>
  <c r="AR24"/>
  <c r="C34"/>
  <c r="G34"/>
  <c r="Q34"/>
  <c r="AA34"/>
  <c r="AE34"/>
  <c r="AJ34"/>
  <c r="AO34"/>
  <c r="AR10" i="32"/>
  <c r="AR18"/>
  <c r="H34"/>
  <c r="R34"/>
  <c r="N34"/>
  <c r="AR11"/>
  <c r="AM26"/>
  <c r="AR19"/>
  <c r="K34"/>
  <c r="U34"/>
  <c r="Y34"/>
  <c r="AI34"/>
  <c r="V34"/>
  <c r="AR12" i="33"/>
  <c r="AR13"/>
  <c r="AR14"/>
  <c r="AR20"/>
  <c r="AR21"/>
  <c r="AR22"/>
  <c r="P34"/>
  <c r="AD34"/>
  <c r="N34"/>
  <c r="AR10"/>
  <c r="AR18"/>
  <c r="C34"/>
  <c r="G34"/>
  <c r="Q34"/>
  <c r="AA34"/>
  <c r="AE34"/>
  <c r="AO34"/>
  <c r="H34"/>
  <c r="R34"/>
  <c r="J26" i="34"/>
  <c r="AH26"/>
  <c r="AH34" s="1"/>
  <c r="AR8"/>
  <c r="AR12"/>
  <c r="AR16"/>
  <c r="AR20"/>
  <c r="AR24"/>
  <c r="Z26"/>
  <c r="AR9"/>
  <c r="AR13"/>
  <c r="AR17"/>
  <c r="AR21"/>
  <c r="AR25"/>
  <c r="W34"/>
  <c r="T26"/>
  <c r="F34"/>
  <c r="K34"/>
  <c r="P34"/>
  <c r="U34"/>
  <c r="Y34"/>
  <c r="AD34"/>
  <c r="AN34"/>
  <c r="C34"/>
  <c r="AM34"/>
  <c r="AQ33" i="26"/>
  <c r="AQ34" s="1"/>
  <c r="AQ33" i="21"/>
  <c r="AQ34" s="1"/>
  <c r="AQ33" i="25"/>
  <c r="AQ33" i="28"/>
  <c r="AQ34" s="1"/>
  <c r="AQ34" i="33"/>
  <c r="AQ34" i="34"/>
  <c r="AQ34" i="32"/>
  <c r="AQ34" i="30"/>
  <c r="AQ33" i="22"/>
  <c r="AQ34" s="1"/>
  <c r="AQ34" i="24"/>
  <c r="AQ33" i="23"/>
  <c r="AQ33" i="27"/>
  <c r="AQ34" s="1"/>
  <c r="AR13" i="20"/>
  <c r="AR17"/>
  <c r="AR25"/>
  <c r="AR19" i="22"/>
  <c r="AR12" i="25"/>
  <c r="AR19" i="26"/>
  <c r="AR10" i="27"/>
  <c r="AR24" i="29"/>
  <c r="AR19" i="30"/>
  <c r="AR14" i="31"/>
  <c r="AQ34"/>
  <c r="AR11" i="21"/>
  <c r="AR15"/>
  <c r="AR19"/>
  <c r="AR23"/>
  <c r="AR12" i="24"/>
  <c r="AR13"/>
  <c r="AR20"/>
  <c r="AR21"/>
  <c r="AR8" i="25"/>
  <c r="AR16"/>
  <c r="AR24"/>
  <c r="AR14" i="27"/>
  <c r="AR22"/>
  <c r="AR12" i="28"/>
  <c r="AR13"/>
  <c r="AR20"/>
  <c r="AR21"/>
  <c r="AR12" i="29"/>
  <c r="AR20"/>
  <c r="AR18" i="31"/>
  <c r="AR8" i="32"/>
  <c r="AR16"/>
  <c r="AR24"/>
  <c r="AR8" i="33"/>
  <c r="AR19"/>
  <c r="AR7" i="34"/>
  <c r="AR11"/>
  <c r="AR15"/>
  <c r="AR19"/>
  <c r="AR23"/>
  <c r="AR9" i="20"/>
  <c r="AR21"/>
  <c r="AR8" i="21"/>
  <c r="AR12"/>
  <c r="AR16"/>
  <c r="AR20"/>
  <c r="AR24"/>
  <c r="AR11" i="22"/>
  <c r="AR20" i="25"/>
  <c r="AR11" i="26"/>
  <c r="AR18" i="27"/>
  <c r="AR8" i="29"/>
  <c r="AR16"/>
  <c r="AR11" i="30"/>
  <c r="AR22" i="31"/>
  <c r="AR13" i="32"/>
  <c r="AR21"/>
  <c r="AR14" i="22"/>
  <c r="AR14" i="23"/>
  <c r="AR22"/>
  <c r="AR14" i="26"/>
  <c r="AR22"/>
  <c r="AR9" i="27"/>
  <c r="AR17"/>
  <c r="AR25"/>
  <c r="AR14" i="30"/>
  <c r="AR22"/>
  <c r="AR16" i="33"/>
  <c r="AR24"/>
  <c r="AR10" i="34"/>
  <c r="AR14"/>
  <c r="AR18"/>
  <c r="AR22"/>
  <c r="AN34" i="26"/>
  <c r="AN34" i="30"/>
  <c r="AN34" i="32"/>
  <c r="AN34" i="29"/>
  <c r="AN34" i="22"/>
  <c r="AN34" i="25"/>
  <c r="AN34" i="27"/>
  <c r="AN34" i="23"/>
  <c r="AN34" i="24"/>
  <c r="AN34" i="28"/>
  <c r="AN34" i="31"/>
  <c r="AN34" i="33"/>
  <c r="AL34" i="22"/>
  <c r="AL34" i="27"/>
  <c r="AM26" i="31"/>
  <c r="AL34"/>
  <c r="AL34" i="32"/>
  <c r="AL34" i="24"/>
  <c r="AM26" i="26"/>
  <c r="AL34"/>
  <c r="AM26" i="22"/>
  <c r="AM26" i="23"/>
  <c r="AM26" i="33"/>
  <c r="AL34"/>
  <c r="AL34" i="23"/>
  <c r="AR6" i="25"/>
  <c r="AB34" i="29"/>
  <c r="AR31" i="34"/>
  <c r="AR30" i="22"/>
  <c r="AR32"/>
  <c r="AR29" i="23"/>
  <c r="AH33" i="24"/>
  <c r="AR30" i="25"/>
  <c r="AR32"/>
  <c r="AR30" i="27"/>
  <c r="AR32"/>
  <c r="AH33" i="29"/>
  <c r="AH33" i="30"/>
  <c r="AR29" i="31"/>
  <c r="AR30" i="32"/>
  <c r="AR32"/>
  <c r="AR30" i="33"/>
  <c r="AR32"/>
  <c r="AH33" i="34"/>
  <c r="AB34" i="24"/>
  <c r="AR28" i="25"/>
  <c r="AH33" i="28"/>
  <c r="AR31" i="21"/>
  <c r="AH33" i="23"/>
  <c r="AA34" i="24"/>
  <c r="AC34" i="25"/>
  <c r="AR29"/>
  <c r="AR32" i="26"/>
  <c r="AR29" i="27"/>
  <c r="AC34" i="28"/>
  <c r="AR32"/>
  <c r="AA34" i="29"/>
  <c r="AA34" i="30"/>
  <c r="AH33" i="31"/>
  <c r="AR30" i="23"/>
  <c r="AR30" i="31"/>
  <c r="AR30" i="20"/>
  <c r="AR30" i="26"/>
  <c r="W34" i="24"/>
  <c r="AR30"/>
  <c r="W34" i="29"/>
  <c r="AR30"/>
  <c r="W34" i="30"/>
  <c r="AR30"/>
  <c r="AR30" i="34"/>
  <c r="U34" i="20"/>
  <c r="Z33" i="21"/>
  <c r="Z33" i="24"/>
  <c r="Z34" s="1"/>
  <c r="Z34" i="28"/>
  <c r="Z33" i="29"/>
  <c r="Z33" i="30"/>
  <c r="AR28" i="31"/>
  <c r="Z34" i="34"/>
  <c r="AR28" i="21"/>
  <c r="Z33" i="23"/>
  <c r="U34" i="25"/>
  <c r="U34" i="28"/>
  <c r="Z33" i="31"/>
  <c r="P34" i="25"/>
  <c r="AR28" i="23"/>
  <c r="T33" i="25"/>
  <c r="T33" i="27"/>
  <c r="T33" i="28"/>
  <c r="AR28" i="32"/>
  <c r="T33" i="21"/>
  <c r="T34" s="1"/>
  <c r="T33" i="23"/>
  <c r="AR28" i="24"/>
  <c r="AR28" i="29"/>
  <c r="T33" i="30"/>
  <c r="AR28" i="34"/>
  <c r="T33"/>
  <c r="L34" i="24"/>
  <c r="L34" i="25"/>
  <c r="L34" i="29"/>
  <c r="L34" i="30"/>
  <c r="K34" i="24"/>
  <c r="O34" i="21"/>
  <c r="K34" i="28"/>
  <c r="K34" i="30"/>
  <c r="O33" i="33"/>
  <c r="O34" i="34"/>
  <c r="AR27"/>
  <c r="I34" i="25"/>
  <c r="I34" i="20"/>
  <c r="I34" i="29"/>
  <c r="C34" i="30"/>
  <c r="J34" i="22"/>
  <c r="C34" i="24"/>
  <c r="C34" i="29"/>
  <c r="AD34" i="23"/>
  <c r="AD34" i="31"/>
  <c r="AD34" i="32"/>
  <c r="AD34" i="28"/>
  <c r="Z26" i="20"/>
  <c r="V34" i="23"/>
  <c r="V34" i="28"/>
  <c r="V34" i="31"/>
  <c r="V34" i="22"/>
  <c r="V34" i="26"/>
  <c r="V34" i="29"/>
  <c r="R34" i="23"/>
  <c r="R34" i="30"/>
  <c r="R34" i="31"/>
  <c r="R34" i="28"/>
  <c r="N34" i="31"/>
  <c r="O26" i="32"/>
  <c r="O26" i="22"/>
  <c r="N34" i="24"/>
  <c r="N34" i="25"/>
  <c r="AR6" i="20"/>
  <c r="AR6" i="28"/>
  <c r="AR6" i="22"/>
  <c r="AR6" i="30"/>
  <c r="F34" i="26"/>
  <c r="F34" i="27"/>
  <c r="F34" i="32"/>
  <c r="AR7" i="22"/>
  <c r="F34"/>
  <c r="F34" i="23"/>
  <c r="F34" i="28"/>
  <c r="F34" i="29"/>
  <c r="F34" i="30"/>
  <c r="F34" i="31"/>
  <c r="F34" i="33"/>
  <c r="J33" i="34"/>
  <c r="J34" s="1"/>
  <c r="AR6"/>
  <c r="AR29" i="21"/>
  <c r="J33"/>
  <c r="J33" i="20"/>
  <c r="AR27"/>
  <c r="J26"/>
  <c r="T33"/>
  <c r="T34" s="1"/>
  <c r="AR14" i="21"/>
  <c r="AR6" i="24"/>
  <c r="AM33" i="20"/>
  <c r="AH26" i="21"/>
  <c r="AH34" s="1"/>
  <c r="Z26" i="25"/>
  <c r="Z34" s="1"/>
  <c r="AR28" i="30"/>
  <c r="O26" i="33"/>
  <c r="AR20" i="20"/>
  <c r="Z26" i="21"/>
  <c r="AR10"/>
  <c r="AR18"/>
  <c r="AR18" i="22"/>
  <c r="AR28"/>
  <c r="P34" i="20"/>
  <c r="AC34"/>
  <c r="AG34"/>
  <c r="AK34"/>
  <c r="Z33"/>
  <c r="AR28"/>
  <c r="AR31"/>
  <c r="W34" i="21"/>
  <c r="T33" i="22"/>
  <c r="Z26" i="23"/>
  <c r="AR6"/>
  <c r="J33" i="25"/>
  <c r="T33" i="26"/>
  <c r="Z26" i="27"/>
  <c r="Z34" s="1"/>
  <c r="AR6"/>
  <c r="O26" i="30"/>
  <c r="J33"/>
  <c r="J33" i="31"/>
  <c r="T33" i="32"/>
  <c r="Z26" i="33"/>
  <c r="Z34" s="1"/>
  <c r="AR6"/>
  <c r="T33"/>
  <c r="AR7" i="21"/>
  <c r="AR27"/>
  <c r="AR6" i="29"/>
  <c r="O33" i="20"/>
  <c r="O34" s="1"/>
  <c r="AR32"/>
  <c r="AR6" i="21"/>
  <c r="J33" i="28"/>
  <c r="Z26" i="30"/>
  <c r="AR12" i="20"/>
  <c r="AH33"/>
  <c r="AR30" i="21"/>
  <c r="O26" i="24"/>
  <c r="J33"/>
  <c r="Z26" i="26"/>
  <c r="Z34" s="1"/>
  <c r="AR6"/>
  <c r="O26" i="28"/>
  <c r="J33" i="29"/>
  <c r="Z26" i="31"/>
  <c r="AR6"/>
  <c r="Z26" i="32"/>
  <c r="Z34" s="1"/>
  <c r="AR6"/>
  <c r="AR29" i="22"/>
  <c r="T26" i="23"/>
  <c r="T34" s="1"/>
  <c r="AR19"/>
  <c r="O26"/>
  <c r="AR29" i="24"/>
  <c r="T26" i="25"/>
  <c r="AR11"/>
  <c r="AR29" i="26"/>
  <c r="T26" i="27"/>
  <c r="T34" s="1"/>
  <c r="AR19"/>
  <c r="O26"/>
  <c r="AR11" i="29"/>
  <c r="O26"/>
  <c r="AR29" i="30"/>
  <c r="T26" i="31"/>
  <c r="T34" s="1"/>
  <c r="T26" i="32"/>
  <c r="AR29"/>
  <c r="AR29" i="33"/>
  <c r="J26" i="21"/>
  <c r="T26" i="22"/>
  <c r="AR9"/>
  <c r="AR15"/>
  <c r="AR17"/>
  <c r="AR23"/>
  <c r="AR25"/>
  <c r="O33"/>
  <c r="AM33"/>
  <c r="O33" i="23"/>
  <c r="AM33"/>
  <c r="AR7" i="24"/>
  <c r="AR9"/>
  <c r="AR15"/>
  <c r="AR17"/>
  <c r="AR23"/>
  <c r="AR25"/>
  <c r="O33"/>
  <c r="AM33"/>
  <c r="O33" i="25"/>
  <c r="AM33"/>
  <c r="AM34" s="1"/>
  <c r="AR7" i="26"/>
  <c r="AR9"/>
  <c r="AR15"/>
  <c r="AR17"/>
  <c r="AR23"/>
  <c r="AR25"/>
  <c r="O33"/>
  <c r="AM33"/>
  <c r="AM34" s="1"/>
  <c r="O33" i="27"/>
  <c r="AM33"/>
  <c r="AM34" s="1"/>
  <c r="AR7" i="28"/>
  <c r="AR9"/>
  <c r="AR15"/>
  <c r="AR17"/>
  <c r="AR23"/>
  <c r="AR25"/>
  <c r="O33"/>
  <c r="AM33"/>
  <c r="AM34" s="1"/>
  <c r="O33" i="29"/>
  <c r="AM33"/>
  <c r="AM34" s="1"/>
  <c r="AR7" i="30"/>
  <c r="AR9"/>
  <c r="AR15"/>
  <c r="AR17"/>
  <c r="AR23"/>
  <c r="AR25"/>
  <c r="O33"/>
  <c r="AM33"/>
  <c r="AM34" s="1"/>
  <c r="O33" i="31"/>
  <c r="AM33"/>
  <c r="AM34" s="1"/>
  <c r="AR7" i="32"/>
  <c r="AR9"/>
  <c r="AR15"/>
  <c r="AR17"/>
  <c r="AR23"/>
  <c r="AR25"/>
  <c r="O33"/>
  <c r="AM33"/>
  <c r="AR7" i="33"/>
  <c r="AR9"/>
  <c r="AR15"/>
  <c r="AR17"/>
  <c r="AR23"/>
  <c r="AR25"/>
  <c r="AM33"/>
  <c r="Z26" i="22"/>
  <c r="Z34" s="1"/>
  <c r="AR11" i="23"/>
  <c r="T26" i="24"/>
  <c r="T34" s="1"/>
  <c r="AR19" i="25"/>
  <c r="O26"/>
  <c r="T26" i="26"/>
  <c r="AR11" i="27"/>
  <c r="T26" i="28"/>
  <c r="AR29"/>
  <c r="T26" i="29"/>
  <c r="T34" s="1"/>
  <c r="AR19"/>
  <c r="T26" i="30"/>
  <c r="AR11" i="31"/>
  <c r="AR19"/>
  <c r="O26"/>
  <c r="T26" i="33"/>
  <c r="AO34" i="21"/>
  <c r="AR27" i="22"/>
  <c r="AR31"/>
  <c r="J26" i="23"/>
  <c r="J34" s="1"/>
  <c r="AH26"/>
  <c r="AR7"/>
  <c r="AR13"/>
  <c r="AR15"/>
  <c r="AR21"/>
  <c r="AR23"/>
  <c r="AR27"/>
  <c r="J26" i="24"/>
  <c r="J34" s="1"/>
  <c r="AH26"/>
  <c r="AR27"/>
  <c r="AR31"/>
  <c r="J26" i="25"/>
  <c r="AH26"/>
  <c r="AH34" s="1"/>
  <c r="AR7"/>
  <c r="AR13"/>
  <c r="AR15"/>
  <c r="AR21"/>
  <c r="AR23"/>
  <c r="AR27"/>
  <c r="J26" i="26"/>
  <c r="J34" s="1"/>
  <c r="AH26"/>
  <c r="AH34" s="1"/>
  <c r="AR27"/>
  <c r="AR31"/>
  <c r="J26" i="27"/>
  <c r="J34" s="1"/>
  <c r="AH26"/>
  <c r="AH34" s="1"/>
  <c r="AR7"/>
  <c r="AR13"/>
  <c r="AR15"/>
  <c r="AR21"/>
  <c r="AR23"/>
  <c r="AR27"/>
  <c r="J26" i="28"/>
  <c r="AH26"/>
  <c r="AR27"/>
  <c r="AR31"/>
  <c r="J26" i="29"/>
  <c r="J34" s="1"/>
  <c r="AH26"/>
  <c r="AR7"/>
  <c r="AR13"/>
  <c r="AR15"/>
  <c r="AR21"/>
  <c r="AR23"/>
  <c r="AR27"/>
  <c r="J26" i="30"/>
  <c r="AH26"/>
  <c r="AR27"/>
  <c r="AR31"/>
  <c r="J26" i="31"/>
  <c r="AH26"/>
  <c r="AR7"/>
  <c r="AR13"/>
  <c r="AR15"/>
  <c r="AR21"/>
  <c r="AR23"/>
  <c r="AR27"/>
  <c r="J26" i="32"/>
  <c r="J34" s="1"/>
  <c r="AH26"/>
  <c r="AH34" s="1"/>
  <c r="AR27"/>
  <c r="J26" i="33"/>
  <c r="J34" s="1"/>
  <c r="AH26"/>
  <c r="AH34" s="1"/>
  <c r="AR27"/>
  <c r="AR31"/>
  <c r="AP33" i="18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2"/>
  <c r="AR31"/>
  <c r="AR29"/>
  <c r="AR28"/>
  <c r="AQ33"/>
  <c r="AQ34" s="1"/>
  <c r="AM33"/>
  <c r="O33"/>
  <c r="AP26"/>
  <c r="AO26"/>
  <c r="AN26"/>
  <c r="AL26"/>
  <c r="AK26"/>
  <c r="AJ26"/>
  <c r="AI26"/>
  <c r="AG26"/>
  <c r="AF26"/>
  <c r="AE26"/>
  <c r="AD26"/>
  <c r="AC26"/>
  <c r="AB26"/>
  <c r="AA26"/>
  <c r="Y26"/>
  <c r="X26"/>
  <c r="W26"/>
  <c r="V26"/>
  <c r="U26"/>
  <c r="S26"/>
  <c r="R26"/>
  <c r="Q26"/>
  <c r="P26"/>
  <c r="N26"/>
  <c r="M26"/>
  <c r="L26"/>
  <c r="K26"/>
  <c r="I26"/>
  <c r="H26"/>
  <c r="G26"/>
  <c r="F26"/>
  <c r="E26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17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2"/>
  <c r="AR30"/>
  <c r="Z33"/>
  <c r="AR29"/>
  <c r="AR28"/>
  <c r="AQ33"/>
  <c r="AM33"/>
  <c r="T33"/>
  <c r="O33"/>
  <c r="J33"/>
  <c r="AP26"/>
  <c r="AO26"/>
  <c r="AO34" s="1"/>
  <c r="AN26"/>
  <c r="AL26"/>
  <c r="AK26"/>
  <c r="AK34" s="1"/>
  <c r="AJ26"/>
  <c r="AI26"/>
  <c r="AI34" s="1"/>
  <c r="AG26"/>
  <c r="AG34" s="1"/>
  <c r="AF26"/>
  <c r="AE26"/>
  <c r="AE34" s="1"/>
  <c r="AD26"/>
  <c r="AC26"/>
  <c r="AC34" s="1"/>
  <c r="AB26"/>
  <c r="AA26"/>
  <c r="AA34" s="1"/>
  <c r="Y26"/>
  <c r="Y34" s="1"/>
  <c r="X26"/>
  <c r="W26"/>
  <c r="W34" s="1"/>
  <c r="V26"/>
  <c r="U26"/>
  <c r="U34" s="1"/>
  <c r="S26"/>
  <c r="S34" s="1"/>
  <c r="R26"/>
  <c r="Q26"/>
  <c r="Q34" s="1"/>
  <c r="P26"/>
  <c r="N26"/>
  <c r="M26"/>
  <c r="M34" s="1"/>
  <c r="L26"/>
  <c r="K26"/>
  <c r="K34" s="1"/>
  <c r="I26"/>
  <c r="I34" s="1"/>
  <c r="H26"/>
  <c r="G26"/>
  <c r="G34" s="1"/>
  <c r="F26"/>
  <c r="E26"/>
  <c r="E34" s="1"/>
  <c r="D26"/>
  <c r="C26"/>
  <c r="C34" s="1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M26" s="1"/>
  <c r="AM34" s="1"/>
  <c r="AH6"/>
  <c r="Z6"/>
  <c r="T6"/>
  <c r="O6"/>
  <c r="O26" s="1"/>
  <c r="O34" s="1"/>
  <c r="J6"/>
  <c r="AP33" i="16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H34" s="1"/>
  <c r="G33"/>
  <c r="F33"/>
  <c r="E33"/>
  <c r="D33"/>
  <c r="D34" s="1"/>
  <c r="C33"/>
  <c r="AR32"/>
  <c r="AR31"/>
  <c r="AR30"/>
  <c r="Z33"/>
  <c r="AQ33"/>
  <c r="AQ34" s="1"/>
  <c r="AM33"/>
  <c r="O33"/>
  <c r="AP26"/>
  <c r="AO26"/>
  <c r="AO34" s="1"/>
  <c r="AN26"/>
  <c r="AN34" s="1"/>
  <c r="AL26"/>
  <c r="AK26"/>
  <c r="AJ26"/>
  <c r="AJ34" s="1"/>
  <c r="AI26"/>
  <c r="AG26"/>
  <c r="AF26"/>
  <c r="AE26"/>
  <c r="AE34" s="1"/>
  <c r="AD26"/>
  <c r="AC26"/>
  <c r="AB26"/>
  <c r="AA26"/>
  <c r="AA34" s="1"/>
  <c r="Y26"/>
  <c r="X26"/>
  <c r="W26"/>
  <c r="V26"/>
  <c r="U26"/>
  <c r="S26"/>
  <c r="R26"/>
  <c r="Q26"/>
  <c r="Q34" s="1"/>
  <c r="P26"/>
  <c r="N26"/>
  <c r="M26"/>
  <c r="L26"/>
  <c r="L34" s="1"/>
  <c r="K26"/>
  <c r="I26"/>
  <c r="H26"/>
  <c r="G26"/>
  <c r="G34" s="1"/>
  <c r="F26"/>
  <c r="E26"/>
  <c r="D26"/>
  <c r="C26"/>
  <c r="C34" s="1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Z26" s="1"/>
  <c r="T6"/>
  <c r="O6"/>
  <c r="J6"/>
  <c r="AP33" i="15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2"/>
  <c r="AR31"/>
  <c r="AR29"/>
  <c r="AQ33"/>
  <c r="AM33"/>
  <c r="O33"/>
  <c r="J33"/>
  <c r="AP26"/>
  <c r="AP34" s="1"/>
  <c r="AO26"/>
  <c r="AN26"/>
  <c r="AL26"/>
  <c r="AL34" s="1"/>
  <c r="AK26"/>
  <c r="AK34" s="1"/>
  <c r="AJ26"/>
  <c r="AI26"/>
  <c r="AG26"/>
  <c r="AG34" s="1"/>
  <c r="AF26"/>
  <c r="AE26"/>
  <c r="AD26"/>
  <c r="AC26"/>
  <c r="AC34" s="1"/>
  <c r="AB26"/>
  <c r="AA26"/>
  <c r="Y26"/>
  <c r="X26"/>
  <c r="W26"/>
  <c r="W34" s="1"/>
  <c r="V26"/>
  <c r="U26"/>
  <c r="S26"/>
  <c r="S34" s="1"/>
  <c r="R26"/>
  <c r="R34" s="1"/>
  <c r="Q26"/>
  <c r="P26"/>
  <c r="N26"/>
  <c r="N34" s="1"/>
  <c r="M26"/>
  <c r="M34" s="1"/>
  <c r="L26"/>
  <c r="K26"/>
  <c r="I26"/>
  <c r="I34" s="1"/>
  <c r="H26"/>
  <c r="G26"/>
  <c r="F26"/>
  <c r="E26"/>
  <c r="E34" s="1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14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T33"/>
  <c r="S33"/>
  <c r="R33"/>
  <c r="Q33"/>
  <c r="P33"/>
  <c r="N33"/>
  <c r="M33"/>
  <c r="L33"/>
  <c r="K33"/>
  <c r="I33"/>
  <c r="H33"/>
  <c r="G33"/>
  <c r="F33"/>
  <c r="E33"/>
  <c r="D33"/>
  <c r="C33"/>
  <c r="AR32"/>
  <c r="Z33"/>
  <c r="AR30"/>
  <c r="AR28"/>
  <c r="AQ33"/>
  <c r="AQ34"/>
  <c r="AP26"/>
  <c r="AO26"/>
  <c r="AN26"/>
  <c r="AL26"/>
  <c r="AK26"/>
  <c r="AJ26"/>
  <c r="AI26"/>
  <c r="AG26"/>
  <c r="AG34" s="1"/>
  <c r="AF26"/>
  <c r="AE26"/>
  <c r="AD26"/>
  <c r="AC26"/>
  <c r="AB26"/>
  <c r="AA26"/>
  <c r="Y26"/>
  <c r="X26"/>
  <c r="W26"/>
  <c r="V26"/>
  <c r="U26"/>
  <c r="S26"/>
  <c r="S34" s="1"/>
  <c r="R26"/>
  <c r="Q26"/>
  <c r="Q34" s="1"/>
  <c r="P26"/>
  <c r="N26"/>
  <c r="N34" s="1"/>
  <c r="M26"/>
  <c r="M34" s="1"/>
  <c r="L26"/>
  <c r="L34" s="1"/>
  <c r="K26"/>
  <c r="K34" s="1"/>
  <c r="I26"/>
  <c r="I34" s="1"/>
  <c r="H26"/>
  <c r="G26"/>
  <c r="G34" s="1"/>
  <c r="F26"/>
  <c r="F34" s="1"/>
  <c r="E26"/>
  <c r="E34" s="1"/>
  <c r="D26"/>
  <c r="D34" s="1"/>
  <c r="C26"/>
  <c r="C34" s="1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13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D34" s="1"/>
  <c r="C33"/>
  <c r="AR30"/>
  <c r="AQ33"/>
  <c r="AQ34" s="1"/>
  <c r="T33"/>
  <c r="AP26"/>
  <c r="AP34" s="1"/>
  <c r="AO26"/>
  <c r="AO34" s="1"/>
  <c r="AN26"/>
  <c r="AL26"/>
  <c r="AK26"/>
  <c r="AJ26"/>
  <c r="AI26"/>
  <c r="AG26"/>
  <c r="AF26"/>
  <c r="AE26"/>
  <c r="AE34" s="1"/>
  <c r="AD26"/>
  <c r="AD34" s="1"/>
  <c r="AC26"/>
  <c r="AB26"/>
  <c r="AA26"/>
  <c r="AA34" s="1"/>
  <c r="Y26"/>
  <c r="X26"/>
  <c r="W26"/>
  <c r="V26"/>
  <c r="V34" s="1"/>
  <c r="U26"/>
  <c r="S26"/>
  <c r="R26"/>
  <c r="Q26"/>
  <c r="Q34" s="1"/>
  <c r="P26"/>
  <c r="N26"/>
  <c r="N34" s="1"/>
  <c r="M26"/>
  <c r="L26"/>
  <c r="L34" s="1"/>
  <c r="K26"/>
  <c r="I26"/>
  <c r="H26"/>
  <c r="G26"/>
  <c r="G34" s="1"/>
  <c r="F26"/>
  <c r="E26"/>
  <c r="D26"/>
  <c r="C26"/>
  <c r="C34" s="1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12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2"/>
  <c r="AR29"/>
  <c r="AR28"/>
  <c r="AQ33"/>
  <c r="AQ34" s="1"/>
  <c r="T33"/>
  <c r="AP26"/>
  <c r="AO26"/>
  <c r="AN26"/>
  <c r="AL26"/>
  <c r="AK26"/>
  <c r="AJ26"/>
  <c r="AI26"/>
  <c r="AI34" s="1"/>
  <c r="AG26"/>
  <c r="AF26"/>
  <c r="AE26"/>
  <c r="AD26"/>
  <c r="AC26"/>
  <c r="AB26"/>
  <c r="AA26"/>
  <c r="Y26"/>
  <c r="Y34" s="1"/>
  <c r="X26"/>
  <c r="W26"/>
  <c r="V26"/>
  <c r="U26"/>
  <c r="U34" s="1"/>
  <c r="S26"/>
  <c r="R26"/>
  <c r="Q26"/>
  <c r="P26"/>
  <c r="N26"/>
  <c r="M26"/>
  <c r="L26"/>
  <c r="K26"/>
  <c r="K34" s="1"/>
  <c r="I26"/>
  <c r="H26"/>
  <c r="G26"/>
  <c r="F26"/>
  <c r="F34" s="1"/>
  <c r="E26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AH26" s="1"/>
  <c r="Z6"/>
  <c r="T6"/>
  <c r="O6"/>
  <c r="J6"/>
  <c r="J26" s="1"/>
  <c r="AP33" i="11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2"/>
  <c r="Z33"/>
  <c r="AR30"/>
  <c r="AR28"/>
  <c r="AQ33"/>
  <c r="AQ34" s="1"/>
  <c r="T33"/>
  <c r="AP26"/>
  <c r="AP34" s="1"/>
  <c r="AO26"/>
  <c r="AO34" s="1"/>
  <c r="AN26"/>
  <c r="AL26"/>
  <c r="AL34" s="1"/>
  <c r="AK26"/>
  <c r="AK34" s="1"/>
  <c r="AJ26"/>
  <c r="AI26"/>
  <c r="AI34" s="1"/>
  <c r="AG26"/>
  <c r="AG34" s="1"/>
  <c r="AF26"/>
  <c r="AE26"/>
  <c r="AE34" s="1"/>
  <c r="AD26"/>
  <c r="AC26"/>
  <c r="AC34" s="1"/>
  <c r="AB26"/>
  <c r="AA26"/>
  <c r="AA34" s="1"/>
  <c r="Y26"/>
  <c r="Y34" s="1"/>
  <c r="X26"/>
  <c r="W26"/>
  <c r="W34" s="1"/>
  <c r="V26"/>
  <c r="V34" s="1"/>
  <c r="U26"/>
  <c r="U34" s="1"/>
  <c r="S26"/>
  <c r="S34" s="1"/>
  <c r="R26"/>
  <c r="Q26"/>
  <c r="Q34" s="1"/>
  <c r="P26"/>
  <c r="N26"/>
  <c r="N34" s="1"/>
  <c r="M26"/>
  <c r="M34" s="1"/>
  <c r="L26"/>
  <c r="L34" s="1"/>
  <c r="K26"/>
  <c r="K34" s="1"/>
  <c r="I26"/>
  <c r="I34" s="1"/>
  <c r="H26"/>
  <c r="G26"/>
  <c r="G34" s="1"/>
  <c r="F26"/>
  <c r="F34" s="1"/>
  <c r="E26"/>
  <c r="E34" s="1"/>
  <c r="D26"/>
  <c r="D34" s="1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H17"/>
  <c r="Z17"/>
  <c r="T17"/>
  <c r="O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H12"/>
  <c r="Z12"/>
  <c r="T12"/>
  <c r="O12"/>
  <c r="J12"/>
  <c r="AH11"/>
  <c r="Z11"/>
  <c r="T11"/>
  <c r="O11"/>
  <c r="J11"/>
  <c r="AM10"/>
  <c r="AH10"/>
  <c r="Z10"/>
  <c r="T10"/>
  <c r="O10"/>
  <c r="J10"/>
  <c r="AM9"/>
  <c r="Z9"/>
  <c r="T9"/>
  <c r="O9"/>
  <c r="J9"/>
  <c r="AM8"/>
  <c r="AH8"/>
  <c r="Z8"/>
  <c r="O8"/>
  <c r="J8"/>
  <c r="AM7"/>
  <c r="AH7"/>
  <c r="Z7"/>
  <c r="T7"/>
  <c r="O7"/>
  <c r="J7"/>
  <c r="AM6"/>
  <c r="AH6"/>
  <c r="Z6"/>
  <c r="T6"/>
  <c r="O6"/>
  <c r="J6"/>
  <c r="AQ33" i="10"/>
  <c r="AQ34" s="1"/>
  <c r="AP33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2"/>
  <c r="T33"/>
  <c r="AR28"/>
  <c r="AM33"/>
  <c r="O33"/>
  <c r="AP26"/>
  <c r="AP34" s="1"/>
  <c r="AO26"/>
  <c r="AN26"/>
  <c r="AL26"/>
  <c r="AK26"/>
  <c r="AK34" s="1"/>
  <c r="AJ26"/>
  <c r="AI26"/>
  <c r="AG26"/>
  <c r="AF26"/>
  <c r="AF34" s="1"/>
  <c r="AE26"/>
  <c r="AD26"/>
  <c r="AC26"/>
  <c r="AB26"/>
  <c r="AB34" s="1"/>
  <c r="AA26"/>
  <c r="Y26"/>
  <c r="X26"/>
  <c r="W26"/>
  <c r="V26"/>
  <c r="U26"/>
  <c r="S26"/>
  <c r="R26"/>
  <c r="R34" s="1"/>
  <c r="Q26"/>
  <c r="P26"/>
  <c r="N26"/>
  <c r="M26"/>
  <c r="M34" s="1"/>
  <c r="L26"/>
  <c r="K26"/>
  <c r="I26"/>
  <c r="H26"/>
  <c r="H34" s="1"/>
  <c r="G26"/>
  <c r="F26"/>
  <c r="E26"/>
  <c r="D26"/>
  <c r="D34" s="1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T17"/>
  <c r="O17"/>
  <c r="J17"/>
  <c r="AM16"/>
  <c r="AH16"/>
  <c r="Z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9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1"/>
  <c r="AR30"/>
  <c r="Z33"/>
  <c r="AR29"/>
  <c r="AQ33"/>
  <c r="AM33"/>
  <c r="T33"/>
  <c r="O33"/>
  <c r="AP26"/>
  <c r="AO26"/>
  <c r="AO34" s="1"/>
  <c r="AN26"/>
  <c r="AL26"/>
  <c r="AK26"/>
  <c r="AJ26"/>
  <c r="AJ34" s="1"/>
  <c r="AI26"/>
  <c r="AG26"/>
  <c r="AF26"/>
  <c r="AE26"/>
  <c r="AE34" s="1"/>
  <c r="AD26"/>
  <c r="AC26"/>
  <c r="AB26"/>
  <c r="AA26"/>
  <c r="AA34" s="1"/>
  <c r="Y26"/>
  <c r="X26"/>
  <c r="W26"/>
  <c r="V26"/>
  <c r="V34" s="1"/>
  <c r="U26"/>
  <c r="S26"/>
  <c r="R26"/>
  <c r="Q26"/>
  <c r="Q34" s="1"/>
  <c r="P26"/>
  <c r="N26"/>
  <c r="M26"/>
  <c r="L26"/>
  <c r="L34" s="1"/>
  <c r="K26"/>
  <c r="I26"/>
  <c r="H26"/>
  <c r="G26"/>
  <c r="G34" s="1"/>
  <c r="F26"/>
  <c r="E26"/>
  <c r="D26"/>
  <c r="C26"/>
  <c r="C34" s="1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Q33" i="8"/>
  <c r="AP33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2"/>
  <c r="AR31"/>
  <c r="AR30"/>
  <c r="AM33"/>
  <c r="Z33"/>
  <c r="O33"/>
  <c r="AP26"/>
  <c r="AP34" s="1"/>
  <c r="AO26"/>
  <c r="AO34" s="1"/>
  <c r="AN26"/>
  <c r="AN34" s="1"/>
  <c r="AL26"/>
  <c r="AL34" s="1"/>
  <c r="AK26"/>
  <c r="AK34" s="1"/>
  <c r="AJ26"/>
  <c r="AJ34" s="1"/>
  <c r="AI26"/>
  <c r="AI34" s="1"/>
  <c r="AG26"/>
  <c r="AG34" s="1"/>
  <c r="AF26"/>
  <c r="AF34" s="1"/>
  <c r="AE26"/>
  <c r="AE34" s="1"/>
  <c r="AD26"/>
  <c r="AD34" s="1"/>
  <c r="AC26"/>
  <c r="AC34" s="1"/>
  <c r="AB26"/>
  <c r="AA26"/>
  <c r="AA34" s="1"/>
  <c r="Y26"/>
  <c r="Y34" s="1"/>
  <c r="X26"/>
  <c r="X34" s="1"/>
  <c r="W26"/>
  <c r="V26"/>
  <c r="V34" s="1"/>
  <c r="U26"/>
  <c r="U34" s="1"/>
  <c r="S26"/>
  <c r="S34" s="1"/>
  <c r="R26"/>
  <c r="R34" s="1"/>
  <c r="Q26"/>
  <c r="Q34" s="1"/>
  <c r="P26"/>
  <c r="P34" s="1"/>
  <c r="N26"/>
  <c r="N34" s="1"/>
  <c r="M26"/>
  <c r="M34" s="1"/>
  <c r="L26"/>
  <c r="L34" s="1"/>
  <c r="K26"/>
  <c r="K34" s="1"/>
  <c r="I26"/>
  <c r="I34" s="1"/>
  <c r="H26"/>
  <c r="H34" s="1"/>
  <c r="G26"/>
  <c r="F26"/>
  <c r="F34" s="1"/>
  <c r="E26"/>
  <c r="E34" s="1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H11"/>
  <c r="Z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Q34"/>
  <c r="AM6"/>
  <c r="AH6"/>
  <c r="Z6"/>
  <c r="T6"/>
  <c r="O6"/>
  <c r="J6"/>
  <c r="P34" i="7"/>
  <c r="AP33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Q33"/>
  <c r="T33"/>
  <c r="AP26"/>
  <c r="AP34" s="1"/>
  <c r="AO26"/>
  <c r="AO34" s="1"/>
  <c r="AN26"/>
  <c r="AN34" s="1"/>
  <c r="AL26"/>
  <c r="AL34" s="1"/>
  <c r="AK26"/>
  <c r="AK34" s="1"/>
  <c r="AJ26"/>
  <c r="AJ34" s="1"/>
  <c r="AI26"/>
  <c r="AI34" s="1"/>
  <c r="AG26"/>
  <c r="AG34" s="1"/>
  <c r="AF26"/>
  <c r="AF34" s="1"/>
  <c r="AE26"/>
  <c r="AE34" s="1"/>
  <c r="AD26"/>
  <c r="AD34" s="1"/>
  <c r="AC26"/>
  <c r="AB26"/>
  <c r="AB34" s="1"/>
  <c r="AA26"/>
  <c r="AA34" s="1"/>
  <c r="Y26"/>
  <c r="Y34" s="1"/>
  <c r="X26"/>
  <c r="X34" s="1"/>
  <c r="W26"/>
  <c r="W34" s="1"/>
  <c r="V26"/>
  <c r="V34" s="1"/>
  <c r="U26"/>
  <c r="S26"/>
  <c r="S34" s="1"/>
  <c r="R26"/>
  <c r="R34" s="1"/>
  <c r="Q26"/>
  <c r="Q34" s="1"/>
  <c r="P26"/>
  <c r="N26"/>
  <c r="N34" s="1"/>
  <c r="M26"/>
  <c r="M34" s="1"/>
  <c r="L26"/>
  <c r="L34" s="1"/>
  <c r="K26"/>
  <c r="K34" s="1"/>
  <c r="I26"/>
  <c r="I34" s="1"/>
  <c r="H26"/>
  <c r="H34" s="1"/>
  <c r="G26"/>
  <c r="G34" s="1"/>
  <c r="F26"/>
  <c r="F34" s="1"/>
  <c r="E26"/>
  <c r="E34" s="1"/>
  <c r="D26"/>
  <c r="D34" s="1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Q33" i="6"/>
  <c r="AQ34" s="1"/>
  <c r="AP33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R32"/>
  <c r="AM33"/>
  <c r="Z33"/>
  <c r="O33"/>
  <c r="AP26"/>
  <c r="AO26"/>
  <c r="AN26"/>
  <c r="AL26"/>
  <c r="AL34" s="1"/>
  <c r="AK26"/>
  <c r="AJ26"/>
  <c r="AI26"/>
  <c r="AG26"/>
  <c r="AG34" s="1"/>
  <c r="AF26"/>
  <c r="AE26"/>
  <c r="AD26"/>
  <c r="AC26"/>
  <c r="AC34" s="1"/>
  <c r="AB26"/>
  <c r="AA26"/>
  <c r="Y26"/>
  <c r="X26"/>
  <c r="X34" s="1"/>
  <c r="W26"/>
  <c r="V26"/>
  <c r="U26"/>
  <c r="S26"/>
  <c r="S34" s="1"/>
  <c r="R26"/>
  <c r="Q26"/>
  <c r="P26"/>
  <c r="N26"/>
  <c r="N34" s="1"/>
  <c r="M26"/>
  <c r="L26"/>
  <c r="K26"/>
  <c r="I26"/>
  <c r="I34" s="1"/>
  <c r="H26"/>
  <c r="G26"/>
  <c r="F26"/>
  <c r="E26"/>
  <c r="E34" s="1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R23" s="1"/>
  <c r="AM22"/>
  <c r="AH22"/>
  <c r="Z22"/>
  <c r="T22"/>
  <c r="AR22" s="1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R19" s="1"/>
  <c r="AM18"/>
  <c r="AH18"/>
  <c r="Z18"/>
  <c r="T18"/>
  <c r="O18"/>
  <c r="J18"/>
  <c r="AM17"/>
  <c r="AH17"/>
  <c r="T17"/>
  <c r="O17"/>
  <c r="J17"/>
  <c r="AM16"/>
  <c r="AH16"/>
  <c r="Z16"/>
  <c r="T16"/>
  <c r="O16"/>
  <c r="J16"/>
  <c r="AM15"/>
  <c r="AH15"/>
  <c r="Z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M6"/>
  <c r="AH6"/>
  <c r="Z6"/>
  <c r="T6"/>
  <c r="O6"/>
  <c r="J6"/>
  <c r="AP33" i="5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F33"/>
  <c r="E33"/>
  <c r="D33"/>
  <c r="C33"/>
  <c r="AQ33"/>
  <c r="AP26"/>
  <c r="AO26"/>
  <c r="AO34" s="1"/>
  <c r="AN26"/>
  <c r="AL26"/>
  <c r="AK26"/>
  <c r="AJ26"/>
  <c r="AJ34" s="1"/>
  <c r="AI26"/>
  <c r="AG26"/>
  <c r="AF26"/>
  <c r="AE26"/>
  <c r="AE34" s="1"/>
  <c r="AD26"/>
  <c r="AC26"/>
  <c r="AB26"/>
  <c r="AA26"/>
  <c r="AA34" s="1"/>
  <c r="Y26"/>
  <c r="X26"/>
  <c r="W26"/>
  <c r="V26"/>
  <c r="V34" s="1"/>
  <c r="U26"/>
  <c r="S26"/>
  <c r="R26"/>
  <c r="Q26"/>
  <c r="Q34" s="1"/>
  <c r="P26"/>
  <c r="N26"/>
  <c r="M26"/>
  <c r="L26"/>
  <c r="L34" s="1"/>
  <c r="K26"/>
  <c r="I26"/>
  <c r="H26"/>
  <c r="G26"/>
  <c r="F26"/>
  <c r="E26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M7"/>
  <c r="AH7"/>
  <c r="Z7"/>
  <c r="T7"/>
  <c r="O7"/>
  <c r="J7"/>
  <c r="AH6"/>
  <c r="Z6"/>
  <c r="T6"/>
  <c r="O6"/>
  <c r="J6"/>
  <c r="AP33" i="4"/>
  <c r="AO33"/>
  <c r="AN33"/>
  <c r="AL33"/>
  <c r="AK33"/>
  <c r="AJ33"/>
  <c r="AI33"/>
  <c r="AG33"/>
  <c r="AF33"/>
  <c r="AE33"/>
  <c r="AD33"/>
  <c r="AC33"/>
  <c r="AB33"/>
  <c r="AA33"/>
  <c r="Y33"/>
  <c r="X33"/>
  <c r="W33"/>
  <c r="V33"/>
  <c r="U33"/>
  <c r="S33"/>
  <c r="R33"/>
  <c r="Q33"/>
  <c r="P33"/>
  <c r="N33"/>
  <c r="M33"/>
  <c r="L33"/>
  <c r="K33"/>
  <c r="I33"/>
  <c r="H33"/>
  <c r="G33"/>
  <c r="F33"/>
  <c r="E33"/>
  <c r="D33"/>
  <c r="C33"/>
  <c r="AQ33"/>
  <c r="AM33"/>
  <c r="O33"/>
  <c r="AP26"/>
  <c r="AO26"/>
  <c r="AN26"/>
  <c r="AN34" s="1"/>
  <c r="AL26"/>
  <c r="AK26"/>
  <c r="AJ26"/>
  <c r="AI26"/>
  <c r="AI34" s="1"/>
  <c r="AG26"/>
  <c r="AF26"/>
  <c r="AE26"/>
  <c r="AD26"/>
  <c r="AD34" s="1"/>
  <c r="AC26"/>
  <c r="AB26"/>
  <c r="AA26"/>
  <c r="Y26"/>
  <c r="X26"/>
  <c r="W26"/>
  <c r="V26"/>
  <c r="U26"/>
  <c r="S26"/>
  <c r="R26"/>
  <c r="Q26"/>
  <c r="P26"/>
  <c r="P34" s="1"/>
  <c r="N26"/>
  <c r="M26"/>
  <c r="L26"/>
  <c r="K26"/>
  <c r="K34" s="1"/>
  <c r="I26"/>
  <c r="H26"/>
  <c r="G26"/>
  <c r="F26"/>
  <c r="E26"/>
  <c r="D26"/>
  <c r="C26"/>
  <c r="AM25"/>
  <c r="AH25"/>
  <c r="Z25"/>
  <c r="T25"/>
  <c r="O25"/>
  <c r="J25"/>
  <c r="AM24"/>
  <c r="AH24"/>
  <c r="Z24"/>
  <c r="T24"/>
  <c r="O24"/>
  <c r="J24"/>
  <c r="AM23"/>
  <c r="AH23"/>
  <c r="Z23"/>
  <c r="T23"/>
  <c r="O23"/>
  <c r="J23"/>
  <c r="AM22"/>
  <c r="AH22"/>
  <c r="Z22"/>
  <c r="T22"/>
  <c r="O22"/>
  <c r="J22"/>
  <c r="AM21"/>
  <c r="AH21"/>
  <c r="Z21"/>
  <c r="T21"/>
  <c r="O21"/>
  <c r="J21"/>
  <c r="AM20"/>
  <c r="AH20"/>
  <c r="Z20"/>
  <c r="T20"/>
  <c r="O20"/>
  <c r="J20"/>
  <c r="AM19"/>
  <c r="AH19"/>
  <c r="Z19"/>
  <c r="T19"/>
  <c r="O19"/>
  <c r="J19"/>
  <c r="AM18"/>
  <c r="AH18"/>
  <c r="Z18"/>
  <c r="T18"/>
  <c r="O18"/>
  <c r="J18"/>
  <c r="AM17"/>
  <c r="AH17"/>
  <c r="Z17"/>
  <c r="T17"/>
  <c r="O17"/>
  <c r="J17"/>
  <c r="AM16"/>
  <c r="AH16"/>
  <c r="Z16"/>
  <c r="T16"/>
  <c r="O16"/>
  <c r="J16"/>
  <c r="AM15"/>
  <c r="AH15"/>
  <c r="Z15"/>
  <c r="T15"/>
  <c r="O15"/>
  <c r="J15"/>
  <c r="AM14"/>
  <c r="AH14"/>
  <c r="Z14"/>
  <c r="T14"/>
  <c r="O14"/>
  <c r="J14"/>
  <c r="AM13"/>
  <c r="AH13"/>
  <c r="Z13"/>
  <c r="T13"/>
  <c r="O13"/>
  <c r="J13"/>
  <c r="AM12"/>
  <c r="AH12"/>
  <c r="Z12"/>
  <c r="T12"/>
  <c r="O12"/>
  <c r="J12"/>
  <c r="AM11"/>
  <c r="AH11"/>
  <c r="Z11"/>
  <c r="T11"/>
  <c r="O11"/>
  <c r="J11"/>
  <c r="AM10"/>
  <c r="AH10"/>
  <c r="Z10"/>
  <c r="T10"/>
  <c r="O10"/>
  <c r="J10"/>
  <c r="AM9"/>
  <c r="AH9"/>
  <c r="Z9"/>
  <c r="T9"/>
  <c r="O9"/>
  <c r="J9"/>
  <c r="AM8"/>
  <c r="AH8"/>
  <c r="Z8"/>
  <c r="T8"/>
  <c r="O8"/>
  <c r="J8"/>
  <c r="AH7"/>
  <c r="Z7"/>
  <c r="T7"/>
  <c r="O7"/>
  <c r="J7"/>
  <c r="AM6"/>
  <c r="AH6"/>
  <c r="Z6"/>
  <c r="T6"/>
  <c r="O6"/>
  <c r="J6"/>
  <c r="AP33" i="1"/>
  <c r="AO33"/>
  <c r="AN33"/>
  <c r="AL33"/>
  <c r="AK33"/>
  <c r="AJ33"/>
  <c r="AI33"/>
  <c r="AG33"/>
  <c r="AF33"/>
  <c r="AE33"/>
  <c r="AD33"/>
  <c r="AC33"/>
  <c r="AB33"/>
  <c r="AA33"/>
  <c r="U33"/>
  <c r="V33"/>
  <c r="W33"/>
  <c r="X33"/>
  <c r="Y33"/>
  <c r="S33"/>
  <c r="R33"/>
  <c r="Q33"/>
  <c r="P33"/>
  <c r="N33"/>
  <c r="M33"/>
  <c r="L33"/>
  <c r="K33"/>
  <c r="AQ33"/>
  <c r="AM33"/>
  <c r="D33"/>
  <c r="E33"/>
  <c r="F33"/>
  <c r="G33"/>
  <c r="H33"/>
  <c r="I33"/>
  <c r="C33"/>
  <c r="AR29"/>
  <c r="AR30"/>
  <c r="AR32"/>
  <c r="AP26"/>
  <c r="AO26"/>
  <c r="AN26"/>
  <c r="AL26"/>
  <c r="AK26"/>
  <c r="AJ26"/>
  <c r="AI26"/>
  <c r="AG26"/>
  <c r="AF26"/>
  <c r="AF34" s="1"/>
  <c r="AE26"/>
  <c r="AD26"/>
  <c r="AC26"/>
  <c r="AB26"/>
  <c r="AA26"/>
  <c r="Y26"/>
  <c r="X26"/>
  <c r="W26"/>
  <c r="V26"/>
  <c r="U26"/>
  <c r="S26"/>
  <c r="R26"/>
  <c r="Q26"/>
  <c r="P2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6"/>
  <c r="Z25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6"/>
  <c r="N26"/>
  <c r="M26"/>
  <c r="L26"/>
  <c r="K2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6"/>
  <c r="D26"/>
  <c r="E26"/>
  <c r="F26"/>
  <c r="G26"/>
  <c r="H26"/>
  <c r="I26"/>
  <c r="I34" s="1"/>
  <c r="C2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6"/>
  <c r="C34" i="11" l="1"/>
  <c r="AR11"/>
  <c r="AR19"/>
  <c r="N34" i="1"/>
  <c r="S34"/>
  <c r="AC34"/>
  <c r="AG34"/>
  <c r="AR7" i="7"/>
  <c r="AR8"/>
  <c r="AR11"/>
  <c r="AR12"/>
  <c r="AR15"/>
  <c r="AR16"/>
  <c r="AR19"/>
  <c r="AR20"/>
  <c r="AR23"/>
  <c r="AR24"/>
  <c r="H34" i="9"/>
  <c r="M34"/>
  <c r="R34"/>
  <c r="AF34"/>
  <c r="AP34"/>
  <c r="AR9" i="10"/>
  <c r="AR18"/>
  <c r="AR19"/>
  <c r="AR22"/>
  <c r="AR23"/>
  <c r="E34"/>
  <c r="N34"/>
  <c r="S34"/>
  <c r="AC34"/>
  <c r="AG34"/>
  <c r="AL34"/>
  <c r="C34" i="12"/>
  <c r="G34"/>
  <c r="L34"/>
  <c r="Q34"/>
  <c r="V34"/>
  <c r="AA34"/>
  <c r="AE34"/>
  <c r="AO34"/>
  <c r="V34" i="14"/>
  <c r="O34" i="26"/>
  <c r="AQ34" i="23"/>
  <c r="AR23" i="1"/>
  <c r="AR19"/>
  <c r="K34"/>
  <c r="P34"/>
  <c r="Y34"/>
  <c r="AI34"/>
  <c r="AN34"/>
  <c r="AE34" i="6"/>
  <c r="AR8" i="9"/>
  <c r="AR19"/>
  <c r="AR20"/>
  <c r="AR23"/>
  <c r="AR24"/>
  <c r="I34"/>
  <c r="N34"/>
  <c r="S34"/>
  <c r="AC34"/>
  <c r="AG34"/>
  <c r="AL34"/>
  <c r="D34" i="12"/>
  <c r="M34"/>
  <c r="W34"/>
  <c r="AK34"/>
  <c r="AP34"/>
  <c r="J26" i="13"/>
  <c r="AH26"/>
  <c r="AR10"/>
  <c r="AR12"/>
  <c r="AR18"/>
  <c r="AR20"/>
  <c r="AR8" i="14"/>
  <c r="AR14"/>
  <c r="AR15"/>
  <c r="AR16"/>
  <c r="AR22"/>
  <c r="AR23"/>
  <c r="AR24"/>
  <c r="AB34"/>
  <c r="AF34"/>
  <c r="AP34"/>
  <c r="J26" i="16"/>
  <c r="AH26"/>
  <c r="AR10"/>
  <c r="AR14"/>
  <c r="AR18"/>
  <c r="AR22"/>
  <c r="P34"/>
  <c r="AM26" i="18"/>
  <c r="AM34" s="1"/>
  <c r="M34"/>
  <c r="W34"/>
  <c r="AK34"/>
  <c r="AH34" i="20"/>
  <c r="AQ34" i="25"/>
  <c r="F34" i="1"/>
  <c r="L34"/>
  <c r="V34"/>
  <c r="AA34"/>
  <c r="AE34"/>
  <c r="AE34" i="4"/>
  <c r="F34" i="5"/>
  <c r="U34"/>
  <c r="Y34"/>
  <c r="AN34"/>
  <c r="H34" i="6"/>
  <c r="M34"/>
  <c r="R34"/>
  <c r="W34"/>
  <c r="AF34"/>
  <c r="AK34"/>
  <c r="AP34"/>
  <c r="E34" i="12"/>
  <c r="I34"/>
  <c r="N34"/>
  <c r="S34"/>
  <c r="AC34"/>
  <c r="AG34"/>
  <c r="AL34"/>
  <c r="M34" i="13"/>
  <c r="W34"/>
  <c r="AK34"/>
  <c r="U34" i="14"/>
  <c r="Y34"/>
  <c r="AI34"/>
  <c r="AN34"/>
  <c r="M34" i="16"/>
  <c r="W34"/>
  <c r="AB34"/>
  <c r="AF34"/>
  <c r="AK34"/>
  <c r="J26" i="17"/>
  <c r="AH26"/>
  <c r="T26" i="18"/>
  <c r="AR8"/>
  <c r="AR9"/>
  <c r="AR12"/>
  <c r="AR13"/>
  <c r="AR16"/>
  <c r="AR17"/>
  <c r="AR20"/>
  <c r="AR21"/>
  <c r="AR24"/>
  <c r="AR25"/>
  <c r="E34"/>
  <c r="I34"/>
  <c r="S34"/>
  <c r="AC34"/>
  <c r="AG34"/>
  <c r="J34" i="31"/>
  <c r="T34" i="22"/>
  <c r="Z34" i="29"/>
  <c r="AM34" i="32"/>
  <c r="AI34" i="5"/>
  <c r="D34" i="6"/>
  <c r="AR15"/>
  <c r="AR18"/>
  <c r="T26"/>
  <c r="AR14"/>
  <c r="AR11"/>
  <c r="AR10"/>
  <c r="AM26"/>
  <c r="AM34" s="1"/>
  <c r="O26"/>
  <c r="O34" s="1"/>
  <c r="AR7"/>
  <c r="C34"/>
  <c r="AJ34" i="1"/>
  <c r="U34"/>
  <c r="E34"/>
  <c r="AR15"/>
  <c r="AR11"/>
  <c r="AR7"/>
  <c r="C34" i="5"/>
  <c r="G34"/>
  <c r="AM26"/>
  <c r="O26"/>
  <c r="AR14" i="10"/>
  <c r="AR20"/>
  <c r="AR21"/>
  <c r="AR24"/>
  <c r="AR25"/>
  <c r="L34"/>
  <c r="Q34"/>
  <c r="AE34"/>
  <c r="AJ34"/>
  <c r="AO34"/>
  <c r="K34"/>
  <c r="AD34"/>
  <c r="AI34"/>
  <c r="AN34"/>
  <c r="AR21" i="9"/>
  <c r="AR22"/>
  <c r="AR25"/>
  <c r="K34"/>
  <c r="P34"/>
  <c r="AD34"/>
  <c r="AI34"/>
  <c r="AN34"/>
  <c r="AR20" i="8"/>
  <c r="AR21"/>
  <c r="AR22"/>
  <c r="AR24"/>
  <c r="AR25"/>
  <c r="AR9"/>
  <c r="AR19"/>
  <c r="AR23"/>
  <c r="N34" i="4"/>
  <c r="X34"/>
  <c r="AL34"/>
  <c r="S34"/>
  <c r="W34"/>
  <c r="AO34"/>
  <c r="AR8" i="5"/>
  <c r="AR12"/>
  <c r="AR13"/>
  <c r="AR17"/>
  <c r="AR21"/>
  <c r="AR9"/>
  <c r="AR16"/>
  <c r="AR20"/>
  <c r="AR24"/>
  <c r="AR25"/>
  <c r="E34"/>
  <c r="I34"/>
  <c r="N34"/>
  <c r="S34"/>
  <c r="X34"/>
  <c r="AC34"/>
  <c r="AG34"/>
  <c r="AL34"/>
  <c r="K34"/>
  <c r="AR21" i="1"/>
  <c r="AR13"/>
  <c r="G34"/>
  <c r="AR22"/>
  <c r="AR14"/>
  <c r="AM26"/>
  <c r="AM34" s="1"/>
  <c r="AR24"/>
  <c r="AR16"/>
  <c r="AR8"/>
  <c r="D34"/>
  <c r="AR25"/>
  <c r="M34"/>
  <c r="R34"/>
  <c r="W34"/>
  <c r="AP34"/>
  <c r="AR17"/>
  <c r="AR9"/>
  <c r="AO34"/>
  <c r="O26"/>
  <c r="AR18"/>
  <c r="AR10"/>
  <c r="Z26"/>
  <c r="AH26"/>
  <c r="AR20"/>
  <c r="AR12"/>
  <c r="H34"/>
  <c r="X34"/>
  <c r="AL34"/>
  <c r="F34" i="6"/>
  <c r="K34"/>
  <c r="P34"/>
  <c r="U34"/>
  <c r="Y34"/>
  <c r="AD34"/>
  <c r="AI34"/>
  <c r="AN34"/>
  <c r="AH26"/>
  <c r="AR8"/>
  <c r="AR9"/>
  <c r="AR12"/>
  <c r="AR13"/>
  <c r="AR16"/>
  <c r="AR17"/>
  <c r="AR20"/>
  <c r="AR21"/>
  <c r="AR24"/>
  <c r="AR25"/>
  <c r="G34"/>
  <c r="L34"/>
  <c r="Q34"/>
  <c r="V34"/>
  <c r="AA34"/>
  <c r="AJ34"/>
  <c r="AO34"/>
  <c r="O26" i="11"/>
  <c r="AR14"/>
  <c r="AR22"/>
  <c r="X34"/>
  <c r="H34"/>
  <c r="AB34"/>
  <c r="AF34"/>
  <c r="AD34"/>
  <c r="AR8"/>
  <c r="AR16"/>
  <c r="AR24"/>
  <c r="J26"/>
  <c r="AH26"/>
  <c r="AR10"/>
  <c r="AR12"/>
  <c r="AR18"/>
  <c r="AR20"/>
  <c r="H34" i="12"/>
  <c r="AB34"/>
  <c r="AR18"/>
  <c r="AR20"/>
  <c r="AR7"/>
  <c r="AR8"/>
  <c r="AR14"/>
  <c r="AR15"/>
  <c r="AR16"/>
  <c r="AR22"/>
  <c r="AR23"/>
  <c r="AR24"/>
  <c r="AF34"/>
  <c r="AR10"/>
  <c r="AR12"/>
  <c r="AR13"/>
  <c r="AR21"/>
  <c r="AD34"/>
  <c r="AR19" i="13"/>
  <c r="K34"/>
  <c r="U34"/>
  <c r="AI34"/>
  <c r="AR8"/>
  <c r="AR14"/>
  <c r="AR16"/>
  <c r="AR22"/>
  <c r="AR24"/>
  <c r="E34"/>
  <c r="I34"/>
  <c r="S34"/>
  <c r="AC34"/>
  <c r="AG34"/>
  <c r="AL34"/>
  <c r="H34"/>
  <c r="AB34"/>
  <c r="AF34"/>
  <c r="AR11"/>
  <c r="F34"/>
  <c r="Y34"/>
  <c r="AK34" i="14"/>
  <c r="AR10"/>
  <c r="AR12"/>
  <c r="AR18"/>
  <c r="AR20"/>
  <c r="AA34"/>
  <c r="AE34"/>
  <c r="AO34"/>
  <c r="AR7"/>
  <c r="H34"/>
  <c r="J26"/>
  <c r="AH26"/>
  <c r="AR13"/>
  <c r="AR21"/>
  <c r="AL34"/>
  <c r="AR16" i="15"/>
  <c r="AR20"/>
  <c r="AR24"/>
  <c r="G34"/>
  <c r="V34"/>
  <c r="AE34"/>
  <c r="T26"/>
  <c r="AR10"/>
  <c r="AR14"/>
  <c r="AR17"/>
  <c r="AR18"/>
  <c r="AR22"/>
  <c r="AR25"/>
  <c r="H34"/>
  <c r="AR12"/>
  <c r="C34"/>
  <c r="Q34"/>
  <c r="AA34"/>
  <c r="AO34"/>
  <c r="AR11"/>
  <c r="AR23"/>
  <c r="F34"/>
  <c r="K34"/>
  <c r="U34"/>
  <c r="Y34"/>
  <c r="AD34"/>
  <c r="AI34"/>
  <c r="AR13" i="16"/>
  <c r="K34"/>
  <c r="U34"/>
  <c r="AI34"/>
  <c r="T26"/>
  <c r="AR7"/>
  <c r="AR8"/>
  <c r="AR11"/>
  <c r="AR12"/>
  <c r="AR15"/>
  <c r="AR16"/>
  <c r="AR19"/>
  <c r="AR20"/>
  <c r="AR21"/>
  <c r="AR23"/>
  <c r="AR24"/>
  <c r="AR25"/>
  <c r="E34"/>
  <c r="I34"/>
  <c r="S34"/>
  <c r="X34"/>
  <c r="AC34"/>
  <c r="AG34"/>
  <c r="AR9"/>
  <c r="AR17"/>
  <c r="Y34"/>
  <c r="AM26"/>
  <c r="AM34" s="1"/>
  <c r="AR8" i="17"/>
  <c r="AR12"/>
  <c r="AR16"/>
  <c r="AR24"/>
  <c r="Z26"/>
  <c r="Z34" s="1"/>
  <c r="AR7"/>
  <c r="AR11"/>
  <c r="AR15"/>
  <c r="AR19"/>
  <c r="AR23"/>
  <c r="H34"/>
  <c r="AR20"/>
  <c r="T26"/>
  <c r="T34" s="1"/>
  <c r="AR9"/>
  <c r="AR10"/>
  <c r="AR13"/>
  <c r="AR14"/>
  <c r="AR17"/>
  <c r="AR18"/>
  <c r="AR21"/>
  <c r="AR22"/>
  <c r="AR25"/>
  <c r="Z26" i="18"/>
  <c r="AR7"/>
  <c r="AR11"/>
  <c r="AR15"/>
  <c r="AR19"/>
  <c r="AR23"/>
  <c r="K34"/>
  <c r="U34"/>
  <c r="Y34"/>
  <c r="AI34"/>
  <c r="H34"/>
  <c r="J26"/>
  <c r="AH26"/>
  <c r="AR10"/>
  <c r="AR14"/>
  <c r="AR18"/>
  <c r="AR22"/>
  <c r="C34"/>
  <c r="G34"/>
  <c r="Q34"/>
  <c r="AA34"/>
  <c r="AE34"/>
  <c r="AO34"/>
  <c r="AM34" i="20"/>
  <c r="AM34" i="22"/>
  <c r="O34"/>
  <c r="AM34" i="24"/>
  <c r="AM34" i="33"/>
  <c r="T34" i="34"/>
  <c r="F34" i="4"/>
  <c r="AH26"/>
  <c r="AK34"/>
  <c r="G34" i="8"/>
  <c r="D34"/>
  <c r="C34"/>
  <c r="AR18"/>
  <c r="AR17"/>
  <c r="AR16"/>
  <c r="AR14"/>
  <c r="AR13"/>
  <c r="AR12"/>
  <c r="T26"/>
  <c r="AR15"/>
  <c r="AR11"/>
  <c r="AR10"/>
  <c r="AM26"/>
  <c r="AM34" s="1"/>
  <c r="AR8"/>
  <c r="AH26"/>
  <c r="Z26"/>
  <c r="Z34" s="1"/>
  <c r="AR7"/>
  <c r="O26"/>
  <c r="O34" s="1"/>
  <c r="W34"/>
  <c r="AK34" i="9"/>
  <c r="W34"/>
  <c r="D34"/>
  <c r="U34"/>
  <c r="Y34"/>
  <c r="X34"/>
  <c r="F34"/>
  <c r="E34"/>
  <c r="AR18"/>
  <c r="AR17"/>
  <c r="AR16"/>
  <c r="AR15"/>
  <c r="AR14"/>
  <c r="AB34"/>
  <c r="T26"/>
  <c r="T34" s="1"/>
  <c r="AR11"/>
  <c r="AR13"/>
  <c r="AR12"/>
  <c r="AR10"/>
  <c r="AH26"/>
  <c r="O26"/>
  <c r="O34" s="1"/>
  <c r="AM26"/>
  <c r="AM34" s="1"/>
  <c r="AR9"/>
  <c r="AR7"/>
  <c r="AH34" i="29"/>
  <c r="T34" i="25"/>
  <c r="O34" i="31"/>
  <c r="O34" i="27"/>
  <c r="O34" i="28"/>
  <c r="O34" i="24"/>
  <c r="J34" i="17"/>
  <c r="AR33" i="31"/>
  <c r="AR33" i="27"/>
  <c r="AR33" i="25"/>
  <c r="AH34" i="30"/>
  <c r="AH34" i="23"/>
  <c r="Z34"/>
  <c r="O34" i="33"/>
  <c r="AR16" i="10"/>
  <c r="Y34"/>
  <c r="X34"/>
  <c r="V34"/>
  <c r="U34"/>
  <c r="G34"/>
  <c r="F34"/>
  <c r="AR17"/>
  <c r="AR15"/>
  <c r="AH26"/>
  <c r="AR13"/>
  <c r="T26"/>
  <c r="T34" s="1"/>
  <c r="AR12"/>
  <c r="AR11"/>
  <c r="AR10"/>
  <c r="AR8"/>
  <c r="AM26"/>
  <c r="AM34" s="1"/>
  <c r="AR7"/>
  <c r="O26"/>
  <c r="O34" s="1"/>
  <c r="AA34"/>
  <c r="W34"/>
  <c r="Z26"/>
  <c r="C34"/>
  <c r="AQ34" i="7"/>
  <c r="AQ34" i="17"/>
  <c r="AR26" i="34"/>
  <c r="AR26" i="28"/>
  <c r="AN34" i="12"/>
  <c r="AP34" i="16"/>
  <c r="AP34" i="18"/>
  <c r="AN34" i="13"/>
  <c r="AN34" i="11"/>
  <c r="AN34" i="17"/>
  <c r="AN34" i="15"/>
  <c r="AP34" i="17"/>
  <c r="AN34" i="18"/>
  <c r="AJ34" i="17"/>
  <c r="AM26" i="14"/>
  <c r="AM26" i="11"/>
  <c r="AM26" i="13"/>
  <c r="AJ34" i="14"/>
  <c r="AL34" i="18"/>
  <c r="AJ34" i="12"/>
  <c r="AM26"/>
  <c r="AJ34" i="18"/>
  <c r="AK34" i="1"/>
  <c r="AJ34" i="11"/>
  <c r="AJ34" i="13"/>
  <c r="AJ34" i="15"/>
  <c r="AL34" i="16"/>
  <c r="AL34" i="17"/>
  <c r="AM34" i="23"/>
  <c r="AR31" i="17"/>
  <c r="AR31" i="4"/>
  <c r="AH33" i="9"/>
  <c r="AH33" i="11"/>
  <c r="AH33" i="16"/>
  <c r="AH34" s="1"/>
  <c r="AH33" i="17"/>
  <c r="AH34" s="1"/>
  <c r="AR31" i="1"/>
  <c r="AD34" i="5"/>
  <c r="AB34" i="6"/>
  <c r="AC34" i="7"/>
  <c r="AB34" i="8"/>
  <c r="AR32" i="9"/>
  <c r="AR31" i="11"/>
  <c r="AH33" i="13"/>
  <c r="AH34" s="1"/>
  <c r="AR29" i="14"/>
  <c r="AH33" i="15"/>
  <c r="AR29" i="16"/>
  <c r="AR31" i="10"/>
  <c r="AD34" i="1"/>
  <c r="AR31" i="6"/>
  <c r="AH33" i="10"/>
  <c r="AH33" i="14"/>
  <c r="AH34" s="1"/>
  <c r="AH33" i="6"/>
  <c r="AH33" i="8"/>
  <c r="AH33" i="12"/>
  <c r="AH34" s="1"/>
  <c r="AR32" i="13"/>
  <c r="AC34" i="14"/>
  <c r="AH33" i="18"/>
  <c r="AH34" s="1"/>
  <c r="AR33" i="33"/>
  <c r="AH34" i="31"/>
  <c r="AH34" i="28"/>
  <c r="AH34" i="24"/>
  <c r="AR30" i="10"/>
  <c r="AR30" i="6"/>
  <c r="Z33" i="10"/>
  <c r="AR30" i="12"/>
  <c r="W34" i="14"/>
  <c r="AR30" i="18"/>
  <c r="AR33" i="34"/>
  <c r="Z33" i="12"/>
  <c r="Z33" i="18"/>
  <c r="Z34" s="1"/>
  <c r="Z33" i="1"/>
  <c r="U34" i="7"/>
  <c r="AR28" i="9"/>
  <c r="AR28" i="13"/>
  <c r="AR28" i="16"/>
  <c r="AR33" i="29"/>
  <c r="Z34" i="30"/>
  <c r="AR33" i="21"/>
  <c r="Z34"/>
  <c r="Z34" i="31"/>
  <c r="Z33" i="13"/>
  <c r="Z33" i="15"/>
  <c r="T33"/>
  <c r="T33" i="1"/>
  <c r="T33" i="16"/>
  <c r="T33" i="18"/>
  <c r="T34" s="1"/>
  <c r="AR33" i="23"/>
  <c r="P34" i="5"/>
  <c r="AR28" i="6"/>
  <c r="T33"/>
  <c r="T34" s="1"/>
  <c r="AR28" i="8"/>
  <c r="T33"/>
  <c r="P34" i="10"/>
  <c r="AR28" i="15"/>
  <c r="T34" i="33"/>
  <c r="T34" i="30"/>
  <c r="T34" i="28"/>
  <c r="AR27" i="1"/>
  <c r="AR27" i="6"/>
  <c r="AR27" i="8"/>
  <c r="AR27" i="10"/>
  <c r="AR27" i="14"/>
  <c r="AR27" i="16"/>
  <c r="AR27" i="18"/>
  <c r="O34" i="25"/>
  <c r="O34" i="29"/>
  <c r="O34" i="30"/>
  <c r="AR27" i="11"/>
  <c r="AR27" i="12"/>
  <c r="AR27" i="13"/>
  <c r="I34" i="10"/>
  <c r="J34" i="30"/>
  <c r="J34" i="28"/>
  <c r="J34" i="25"/>
  <c r="C34" i="1"/>
  <c r="J33"/>
  <c r="C34" i="7"/>
  <c r="J34" i="21"/>
  <c r="J34" i="20"/>
  <c r="AB34" i="15"/>
  <c r="AB34" i="18"/>
  <c r="AA34" i="4"/>
  <c r="AD34" i="17"/>
  <c r="AD34" i="14"/>
  <c r="AD34" i="16"/>
  <c r="AB34" i="17"/>
  <c r="AF34"/>
  <c r="AF34" i="15"/>
  <c r="AF34" i="18"/>
  <c r="AD34"/>
  <c r="V34" i="16"/>
  <c r="W34" i="5"/>
  <c r="X34" i="13"/>
  <c r="X34" i="15"/>
  <c r="V34" i="18"/>
  <c r="X34"/>
  <c r="Z26" i="9"/>
  <c r="Z34" s="1"/>
  <c r="V34" i="17"/>
  <c r="Z34" i="20"/>
  <c r="AR6" i="6"/>
  <c r="Z26"/>
  <c r="Z34" s="1"/>
  <c r="X34" i="12"/>
  <c r="X34" i="14"/>
  <c r="X34" i="17"/>
  <c r="Q34" i="1"/>
  <c r="P34" i="11"/>
  <c r="R34" i="13"/>
  <c r="R34" i="14"/>
  <c r="P34" i="15"/>
  <c r="R34" i="18"/>
  <c r="T26" i="1"/>
  <c r="P34" i="12"/>
  <c r="P34" i="14"/>
  <c r="R34" i="16"/>
  <c r="P34" i="18"/>
  <c r="R34" i="17"/>
  <c r="R34" i="12"/>
  <c r="Q34" i="4"/>
  <c r="R34" i="11"/>
  <c r="P34" i="13"/>
  <c r="P34" i="17"/>
  <c r="AR6" i="18"/>
  <c r="M34" i="4"/>
  <c r="AR6" i="8"/>
  <c r="L34" i="17"/>
  <c r="AR6" i="4"/>
  <c r="AR6" i="9"/>
  <c r="N34" i="16"/>
  <c r="N34" i="17"/>
  <c r="AR26" i="20"/>
  <c r="N34" i="18"/>
  <c r="AR6" i="10"/>
  <c r="O26" i="13"/>
  <c r="L34" i="15"/>
  <c r="L34" i="18"/>
  <c r="O34" i="32"/>
  <c r="C34" i="4"/>
  <c r="AR6" i="13"/>
  <c r="F34" i="18"/>
  <c r="AR7" i="15"/>
  <c r="D34" i="17"/>
  <c r="D34" i="15"/>
  <c r="F34" i="16"/>
  <c r="F34" i="17"/>
  <c r="G34" i="4"/>
  <c r="AR6" i="16"/>
  <c r="D34" i="18"/>
  <c r="AR26" i="30"/>
  <c r="AR26" i="22"/>
  <c r="AR26" i="25"/>
  <c r="AR26" i="27"/>
  <c r="AR26" i="23"/>
  <c r="T34" i="32"/>
  <c r="O34" i="23"/>
  <c r="AR26" i="32"/>
  <c r="AR26" i="21"/>
  <c r="AR26" i="29"/>
  <c r="AR26" i="33"/>
  <c r="AR33" i="20"/>
  <c r="AR33" i="32"/>
  <c r="AR33" i="30"/>
  <c r="AR33" i="28"/>
  <c r="AR34" s="1"/>
  <c r="AR33" i="26"/>
  <c r="AR33" i="24"/>
  <c r="AR33" i="22"/>
  <c r="T34" i="26"/>
  <c r="AR26" i="31"/>
  <c r="AR26" i="26"/>
  <c r="AR26" i="24"/>
  <c r="AR31" i="13"/>
  <c r="AR8" i="15"/>
  <c r="Z26" i="11"/>
  <c r="Z34" s="1"/>
  <c r="AR21"/>
  <c r="J33"/>
  <c r="Z26" i="12"/>
  <c r="AR13" i="13"/>
  <c r="AR21"/>
  <c r="J33"/>
  <c r="Z26" i="14"/>
  <c r="Z34" s="1"/>
  <c r="AR31"/>
  <c r="O26" i="15"/>
  <c r="O34" s="1"/>
  <c r="AR13"/>
  <c r="Z34" i="16"/>
  <c r="T26" i="11"/>
  <c r="T34" s="1"/>
  <c r="AR7"/>
  <c r="AR9"/>
  <c r="AR15"/>
  <c r="AR23"/>
  <c r="AR25"/>
  <c r="O33"/>
  <c r="AM33"/>
  <c r="O33" i="12"/>
  <c r="AM33"/>
  <c r="AM34" s="1"/>
  <c r="AR7" i="13"/>
  <c r="AR9"/>
  <c r="AR15"/>
  <c r="AR17"/>
  <c r="AR23"/>
  <c r="AR25"/>
  <c r="O33"/>
  <c r="O34" s="1"/>
  <c r="AM33"/>
  <c r="AM34" s="1"/>
  <c r="O33" i="14"/>
  <c r="AM33"/>
  <c r="Z26" i="15"/>
  <c r="AR6"/>
  <c r="AR15"/>
  <c r="AR21"/>
  <c r="AQ34"/>
  <c r="AR6" i="11"/>
  <c r="AR13"/>
  <c r="AR6" i="12"/>
  <c r="AR31"/>
  <c r="J33"/>
  <c r="J34" s="1"/>
  <c r="Z26" i="13"/>
  <c r="AR6" i="14"/>
  <c r="J33"/>
  <c r="AM26" i="15"/>
  <c r="AM34" s="1"/>
  <c r="AR29" i="11"/>
  <c r="T26" i="12"/>
  <c r="T34" s="1"/>
  <c r="AR9"/>
  <c r="AR11"/>
  <c r="AR17"/>
  <c r="AR19"/>
  <c r="AR25"/>
  <c r="O26"/>
  <c r="T26" i="13"/>
  <c r="T34" s="1"/>
  <c r="AR29"/>
  <c r="T26" i="14"/>
  <c r="T34" s="1"/>
  <c r="AR9"/>
  <c r="AR11"/>
  <c r="AR17"/>
  <c r="AR19"/>
  <c r="AR25"/>
  <c r="O26"/>
  <c r="J26" i="15"/>
  <c r="J34" s="1"/>
  <c r="AH26"/>
  <c r="AR9"/>
  <c r="AR19"/>
  <c r="AR30"/>
  <c r="O26" i="16"/>
  <c r="O34" s="1"/>
  <c r="J33"/>
  <c r="J34" s="1"/>
  <c r="AR6" i="17"/>
  <c r="O26" i="18"/>
  <c r="O34" s="1"/>
  <c r="J33"/>
  <c r="AR27" i="15"/>
  <c r="AR27" i="17"/>
  <c r="AR28" i="1"/>
  <c r="AQ34"/>
  <c r="O33"/>
  <c r="J26"/>
  <c r="AB34"/>
  <c r="AR6" i="5"/>
  <c r="AH26"/>
  <c r="Z26"/>
  <c r="O33"/>
  <c r="AM33"/>
  <c r="AR30"/>
  <c r="AR31"/>
  <c r="AR7"/>
  <c r="AR10"/>
  <c r="AR11"/>
  <c r="AR14"/>
  <c r="AR15"/>
  <c r="AR18"/>
  <c r="AR19"/>
  <c r="AR22"/>
  <c r="AR23"/>
  <c r="AR27"/>
  <c r="AH33"/>
  <c r="T26"/>
  <c r="AQ34"/>
  <c r="D34"/>
  <c r="H34"/>
  <c r="M34"/>
  <c r="R34"/>
  <c r="AB34"/>
  <c r="AF34"/>
  <c r="AK34"/>
  <c r="AP34"/>
  <c r="Z33"/>
  <c r="AR28"/>
  <c r="AR32"/>
  <c r="AR15" i="4"/>
  <c r="AR23"/>
  <c r="J33"/>
  <c r="AR30"/>
  <c r="U34"/>
  <c r="Y34"/>
  <c r="T26"/>
  <c r="AQ34"/>
  <c r="AR10"/>
  <c r="AR14"/>
  <c r="AR18"/>
  <c r="AR22"/>
  <c r="D34"/>
  <c r="H34"/>
  <c r="R34"/>
  <c r="AB34"/>
  <c r="AF34"/>
  <c r="AP34"/>
  <c r="Z33"/>
  <c r="AR28"/>
  <c r="T33"/>
  <c r="AR32"/>
  <c r="E34"/>
  <c r="I34"/>
  <c r="AC34"/>
  <c r="AG34"/>
  <c r="Z26"/>
  <c r="Z34" s="1"/>
  <c r="AR7"/>
  <c r="AR11"/>
  <c r="AR19"/>
  <c r="AH33"/>
  <c r="O26"/>
  <c r="O34" s="1"/>
  <c r="AM26"/>
  <c r="AM34" s="1"/>
  <c r="AR8"/>
  <c r="AR9"/>
  <c r="AR12"/>
  <c r="AR13"/>
  <c r="AR16"/>
  <c r="AR17"/>
  <c r="AR20"/>
  <c r="AR21"/>
  <c r="AR24"/>
  <c r="AR25"/>
  <c r="L34"/>
  <c r="V34"/>
  <c r="AJ34"/>
  <c r="T26" i="7"/>
  <c r="T34" s="1"/>
  <c r="AR17"/>
  <c r="AR25"/>
  <c r="O33"/>
  <c r="AM33"/>
  <c r="AR28"/>
  <c r="AR32"/>
  <c r="O26"/>
  <c r="O34" s="1"/>
  <c r="AM26"/>
  <c r="AR10"/>
  <c r="AR13"/>
  <c r="AR14"/>
  <c r="AR18"/>
  <c r="AR21"/>
  <c r="AR22"/>
  <c r="Z33"/>
  <c r="AR9"/>
  <c r="AR31"/>
  <c r="AR6"/>
  <c r="AH26"/>
  <c r="AR29"/>
  <c r="AR30"/>
  <c r="AH33"/>
  <c r="J26" i="10"/>
  <c r="AR29"/>
  <c r="J33"/>
  <c r="J33" i="9"/>
  <c r="J26"/>
  <c r="AR27"/>
  <c r="J26" i="8"/>
  <c r="AR29"/>
  <c r="J33"/>
  <c r="J33" i="7"/>
  <c r="J26"/>
  <c r="Z26"/>
  <c r="AR27"/>
  <c r="J26" i="6"/>
  <c r="AR29"/>
  <c r="J33"/>
  <c r="T33" i="5"/>
  <c r="J33"/>
  <c r="J26"/>
  <c r="AR27" i="4"/>
  <c r="J26"/>
  <c r="AR29"/>
  <c r="AR6" i="1"/>
  <c r="AH33"/>
  <c r="AM34" i="11" l="1"/>
  <c r="J34"/>
  <c r="O34"/>
  <c r="J34" i="13"/>
  <c r="AH34" i="11"/>
  <c r="AR34" i="34"/>
  <c r="O34" i="1"/>
  <c r="AH34"/>
  <c r="AM34" i="5"/>
  <c r="AH34"/>
  <c r="O34"/>
  <c r="AH34" i="8"/>
  <c r="AH34" i="4"/>
  <c r="Z34" i="5"/>
  <c r="AR26" i="1"/>
  <c r="Z34"/>
  <c r="AH34" i="6"/>
  <c r="AR26"/>
  <c r="J34" i="14"/>
  <c r="T34" i="15"/>
  <c r="AR26" i="16"/>
  <c r="T34"/>
  <c r="AR26" i="17"/>
  <c r="J34" i="18"/>
  <c r="AR26"/>
  <c r="T34" i="8"/>
  <c r="AR26"/>
  <c r="AH34" i="9"/>
  <c r="AR26"/>
  <c r="AM34" i="7"/>
  <c r="AR34" i="25"/>
  <c r="AR34" i="27"/>
  <c r="AR33" i="18"/>
  <c r="AR33" i="1"/>
  <c r="AR34" i="31"/>
  <c r="AM34" i="14"/>
  <c r="Z34" i="12"/>
  <c r="T34" i="1"/>
  <c r="AR34" i="23"/>
  <c r="AR34" i="21"/>
  <c r="O34" i="14"/>
  <c r="AR34" i="29"/>
  <c r="AR33" i="12"/>
  <c r="J34" i="10"/>
  <c r="AH34"/>
  <c r="AR26"/>
  <c r="Z34"/>
  <c r="AR26" i="4"/>
  <c r="AR34" i="20"/>
  <c r="AR33" i="9"/>
  <c r="AH34" i="15"/>
  <c r="AH34" i="7"/>
  <c r="AR34" i="33"/>
  <c r="AR33" i="11"/>
  <c r="AR33" i="17"/>
  <c r="AR34" s="1"/>
  <c r="AR33" i="13"/>
  <c r="Z34"/>
  <c r="AR33" i="10"/>
  <c r="AR33" i="6"/>
  <c r="Z34" i="15"/>
  <c r="AR33" i="16"/>
  <c r="AR33" i="4"/>
  <c r="AR33" i="8"/>
  <c r="AR33" i="14"/>
  <c r="AR34" i="16"/>
  <c r="AR34" i="30"/>
  <c r="J34" i="6"/>
  <c r="J34" i="7"/>
  <c r="J34" i="8"/>
  <c r="J34" i="9"/>
  <c r="J34" i="4"/>
  <c r="J34" i="1"/>
  <c r="AR34" i="26"/>
  <c r="AR26" i="5"/>
  <c r="AR26" i="13"/>
  <c r="AR34" i="22"/>
  <c r="AR34" i="24"/>
  <c r="AR34" i="32"/>
  <c r="AR26" i="12"/>
  <c r="AR26" i="15"/>
  <c r="AR33"/>
  <c r="AR26" i="11"/>
  <c r="O34" i="12"/>
  <c r="AR26" i="14"/>
  <c r="T34" i="5"/>
  <c r="AR33"/>
  <c r="T34" i="4"/>
  <c r="Z34" i="7"/>
  <c r="AR33"/>
  <c r="AR26"/>
  <c r="J34" i="5"/>
  <c r="AR34" i="18" l="1"/>
  <c r="AR34" i="1"/>
  <c r="AR34" i="6"/>
  <c r="AR34" i="8"/>
  <c r="AR34" i="9"/>
  <c r="AR34" i="11"/>
  <c r="AR34" i="14"/>
  <c r="AR34" i="12"/>
  <c r="AR34" i="10"/>
  <c r="AR34" i="4"/>
  <c r="AR34" i="13"/>
  <c r="AR34" i="15"/>
  <c r="AR34" i="5"/>
  <c r="AR34" i="7"/>
</calcChain>
</file>

<file path=xl/sharedStrings.xml><?xml version="1.0" encoding="utf-8"?>
<sst xmlns="http://schemas.openxmlformats.org/spreadsheetml/2006/main" count="1649" uniqueCount="76">
  <si>
    <t>كود</t>
  </si>
  <si>
    <t>الصنف</t>
  </si>
  <si>
    <t>خوخ 240</t>
  </si>
  <si>
    <t xml:space="preserve"> اناناس240</t>
  </si>
  <si>
    <t>مانجو240</t>
  </si>
  <si>
    <t>جوافه 240</t>
  </si>
  <si>
    <t>فراوله 240</t>
  </si>
  <si>
    <t xml:space="preserve">تترباك برتقال </t>
  </si>
  <si>
    <t>تترباك مانجو</t>
  </si>
  <si>
    <t>تترباك تفاح</t>
  </si>
  <si>
    <t>تترباك جوافه</t>
  </si>
  <si>
    <t>180 مانجو</t>
  </si>
  <si>
    <t>180 تفاح</t>
  </si>
  <si>
    <t>180 برتقال</t>
  </si>
  <si>
    <t>180 فواكه</t>
  </si>
  <si>
    <t>لتر مانجو</t>
  </si>
  <si>
    <t>لتر برتقال</t>
  </si>
  <si>
    <t>لتر تفاح</t>
  </si>
  <si>
    <t>لتر عنب</t>
  </si>
  <si>
    <t>لتر خوخ</t>
  </si>
  <si>
    <t>بربيكان زجاج 330 خوخ</t>
  </si>
  <si>
    <t>بربيكان زجاج 330 تفاح</t>
  </si>
  <si>
    <t>بربيكان زجاج 330 انانس</t>
  </si>
  <si>
    <t>بربيكان زجاج 330 رمان</t>
  </si>
  <si>
    <t>بربيكان زجاج 330توت</t>
  </si>
  <si>
    <t>بربيكان زجاج 330 عادى</t>
  </si>
  <si>
    <t xml:space="preserve">بربيكان زجاج 330 فراوله </t>
  </si>
  <si>
    <t>كانز عادى</t>
  </si>
  <si>
    <t>كانز تفاح</t>
  </si>
  <si>
    <t>كانز اناناس</t>
  </si>
  <si>
    <t>كانز فراوله</t>
  </si>
  <si>
    <t xml:space="preserve">فيمتو 710 </t>
  </si>
  <si>
    <t>فيمتو كانز</t>
  </si>
  <si>
    <t>فيمتو تتراك</t>
  </si>
  <si>
    <t>اسم المندوب</t>
  </si>
  <si>
    <t>م</t>
  </si>
  <si>
    <t>محمد فضل</t>
  </si>
  <si>
    <t>اجمالى</t>
  </si>
  <si>
    <t>اجمالى تجزئه</t>
  </si>
  <si>
    <t>اجمالى كراتين</t>
  </si>
  <si>
    <t>اجمالى جمله</t>
  </si>
  <si>
    <t>الاسم</t>
  </si>
  <si>
    <t>احمد رشوان</t>
  </si>
  <si>
    <t>محمد ابو الدهب</t>
  </si>
  <si>
    <t>محمود ابو العلا</t>
  </si>
  <si>
    <t>ياسين سليمان</t>
  </si>
  <si>
    <t>محمد شعبان</t>
  </si>
  <si>
    <t>زكريا احمد</t>
  </si>
  <si>
    <t>حمدي عمار</t>
  </si>
  <si>
    <t>ايهاب فاروق</t>
  </si>
  <si>
    <t>التصنيف</t>
  </si>
  <si>
    <t>تجزئة</t>
  </si>
  <si>
    <t>محمد رمضان</t>
  </si>
  <si>
    <t>اسلام ابراهيم</t>
  </si>
  <si>
    <t>حذيفة اشرف</t>
  </si>
  <si>
    <t>احمد الطويل</t>
  </si>
  <si>
    <t>احمد رضا</t>
  </si>
  <si>
    <t>اسلام ماهر</t>
  </si>
  <si>
    <t>جملة</t>
  </si>
  <si>
    <t>التاريخ :</t>
  </si>
  <si>
    <t>حسام الصاوي</t>
  </si>
  <si>
    <t>علاء شوقي</t>
  </si>
  <si>
    <t>احمد حسن</t>
  </si>
  <si>
    <t>المشرف</t>
  </si>
  <si>
    <t>اجمالى الجملة والتجزئة</t>
  </si>
  <si>
    <t>اجمالي التجزئة</t>
  </si>
  <si>
    <t>سعر الوحدة</t>
  </si>
  <si>
    <t>اجمالي الجملة</t>
  </si>
  <si>
    <t>اجمالي القيمة</t>
  </si>
  <si>
    <t>اجمالي جملة +تجزئة</t>
  </si>
  <si>
    <t>قيمة اجمالية غير شاملة البونص</t>
  </si>
  <si>
    <t>فاروق عباس</t>
  </si>
  <si>
    <t>راضي</t>
  </si>
  <si>
    <t>محمود صلاح</t>
  </si>
  <si>
    <t>صبرى العريان</t>
  </si>
  <si>
    <t>احمد البرنس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</si>
</sst>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0"/>
      <color theme="4" tint="-0.499984740745262"/>
      <name val="Arial"/>
      <family val="2"/>
      <scheme val="minor"/>
    </font>
    <font>
      <sz val="12"/>
      <color theme="4" tint="-0.499984740745262"/>
      <name val="Arial"/>
      <family val="2"/>
      <scheme val="minor"/>
    </font>
    <font>
      <sz val="14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rgb="FFFFFF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0" fillId="3" borderId="1" xfId="0" applyFill="1" applyBorder="1"/>
    <xf numFmtId="0" fontId="5" fillId="3" borderId="1" xfId="0" applyFont="1" applyFill="1" applyBorder="1" applyAlignment="1">
      <alignment horizontal="center" shrinkToFit="1"/>
    </xf>
    <xf numFmtId="0" fontId="4" fillId="3" borderId="1" xfId="0" applyFont="1" applyFill="1" applyBorder="1" applyAlignment="1">
      <alignment horizontal="center" shrinkToFi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0" fontId="0" fillId="2" borderId="10" xfId="0" applyFill="1" applyBorder="1"/>
    <xf numFmtId="0" fontId="0" fillId="3" borderId="10" xfId="0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0" borderId="8" xfId="0" applyBorder="1" applyAlignment="1"/>
    <xf numFmtId="0" fontId="0" fillId="0" borderId="11" xfId="0" applyBorder="1" applyAlignment="1"/>
    <xf numFmtId="0" fontId="0" fillId="0" borderId="9" xfId="0" applyBorder="1" applyAlignment="1"/>
    <xf numFmtId="14" fontId="0" fillId="0" borderId="11" xfId="0" applyNumberFormat="1" applyBorder="1" applyAlignment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14" xfId="0" applyBorder="1"/>
    <xf numFmtId="0" fontId="0" fillId="0" borderId="25" xfId="0" applyBorder="1"/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6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7" borderId="3" xfId="0" applyFill="1" applyBorder="1"/>
    <xf numFmtId="0" fontId="8" fillId="7" borderId="3" xfId="0" applyFont="1" applyFill="1" applyBorder="1" applyAlignment="1">
      <alignment horizontal="center" shrinkToFit="1"/>
    </xf>
    <xf numFmtId="0" fontId="7" fillId="7" borderId="3" xfId="0" applyFont="1" applyFill="1" applyBorder="1" applyAlignment="1">
      <alignment horizontal="center" shrinkToFit="1"/>
    </xf>
    <xf numFmtId="0" fontId="0" fillId="7" borderId="3" xfId="0" applyFill="1" applyBorder="1" applyAlignment="1">
      <alignment horizontal="center"/>
    </xf>
    <xf numFmtId="0" fontId="0" fillId="9" borderId="3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9" borderId="32" xfId="0" applyFill="1" applyBorder="1" applyAlignment="1">
      <alignment horizontal="center" vertical="center"/>
    </xf>
    <xf numFmtId="0" fontId="0" fillId="0" borderId="0" xfId="0" applyFill="1"/>
    <xf numFmtId="0" fontId="1" fillId="7" borderId="1" xfId="0" applyFont="1" applyFill="1" applyBorder="1"/>
    <xf numFmtId="0" fontId="1" fillId="9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9" borderId="32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9" fillId="10" borderId="30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0" fontId="0" fillId="8" borderId="32" xfId="0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6" borderId="6" xfId="0" applyFont="1" applyFill="1" applyBorder="1" applyAlignment="1">
      <alignment horizontal="right"/>
    </xf>
    <xf numFmtId="0" fontId="1" fillId="6" borderId="7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5" xfId="0" applyFont="1" applyFill="1" applyBorder="1" applyAlignment="1">
      <alignment horizontal="right"/>
    </xf>
    <xf numFmtId="0" fontId="1" fillId="5" borderId="8" xfId="0" applyFont="1" applyFill="1" applyBorder="1" applyAlignment="1">
      <alignment horizontal="right"/>
    </xf>
    <xf numFmtId="0" fontId="1" fillId="5" borderId="9" xfId="0" applyFont="1" applyFill="1" applyBorder="1" applyAlignment="1">
      <alignment horizontal="right"/>
    </xf>
    <xf numFmtId="0" fontId="11" fillId="0" borderId="37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textRotation="105"/>
    </xf>
    <xf numFmtId="0" fontId="10" fillId="7" borderId="10" xfId="0" applyFont="1" applyFill="1" applyBorder="1" applyAlignment="1">
      <alignment horizontal="center" textRotation="105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809625</xdr:colOff>
      <xdr:row>39</xdr:row>
      <xdr:rowOff>114300</xdr:rowOff>
    </xdr:from>
    <xdr:to>
      <xdr:col>44</xdr:col>
      <xdr:colOff>152400</xdr:colOff>
      <xdr:row>39</xdr:row>
      <xdr:rowOff>133350</xdr:rowOff>
    </xdr:to>
    <xdr:cxnSp macro="">
      <xdr:nvCxnSpPr>
        <xdr:cNvPr id="3" name="Straight Arrow Connector 2"/>
        <xdr:cNvCxnSpPr/>
      </xdr:nvCxnSpPr>
      <xdr:spPr>
        <a:xfrm rot="10800000" flipV="1">
          <a:off x="11205819600" y="11058525"/>
          <a:ext cx="209550" cy="190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rightToLeft="1" tabSelected="1" workbookViewId="0">
      <selection activeCell="F26" sqref="F26"/>
    </sheetView>
  </sheetViews>
  <sheetFormatPr defaultRowHeight="14.25"/>
  <cols>
    <col min="1" max="1" width="4.75" customWidth="1"/>
    <col min="2" max="2" width="16.25" customWidth="1"/>
    <col min="4" max="4" width="11.25" customWidth="1"/>
  </cols>
  <sheetData>
    <row r="1" spans="1:4" ht="15" thickBot="1"/>
    <row r="2" spans="1:4" ht="15.75" thickBot="1">
      <c r="A2" s="39" t="s">
        <v>35</v>
      </c>
      <c r="B2" s="40" t="s">
        <v>41</v>
      </c>
      <c r="C2" s="51" t="s">
        <v>50</v>
      </c>
      <c r="D2" s="41" t="s">
        <v>63</v>
      </c>
    </row>
    <row r="3" spans="1:4">
      <c r="A3" s="42">
        <v>1</v>
      </c>
      <c r="B3" s="38" t="s">
        <v>46</v>
      </c>
      <c r="C3" s="47" t="s">
        <v>51</v>
      </c>
      <c r="D3" s="89" t="s">
        <v>60</v>
      </c>
    </row>
    <row r="4" spans="1:4">
      <c r="A4" s="43">
        <v>2</v>
      </c>
      <c r="B4" s="31" t="s">
        <v>49</v>
      </c>
      <c r="C4" s="48" t="s">
        <v>51</v>
      </c>
      <c r="D4" s="90"/>
    </row>
    <row r="5" spans="1:4">
      <c r="A5" s="43">
        <v>3</v>
      </c>
      <c r="B5" s="31" t="s">
        <v>48</v>
      </c>
      <c r="C5" s="48" t="s">
        <v>51</v>
      </c>
      <c r="D5" s="90"/>
    </row>
    <row r="6" spans="1:4">
      <c r="A6" s="43">
        <v>4</v>
      </c>
      <c r="B6" s="31" t="s">
        <v>45</v>
      </c>
      <c r="C6" s="48" t="s">
        <v>51</v>
      </c>
      <c r="D6" s="90"/>
    </row>
    <row r="7" spans="1:4" ht="15" thickBot="1">
      <c r="A7" s="44">
        <v>5</v>
      </c>
      <c r="B7" s="35" t="s">
        <v>54</v>
      </c>
      <c r="C7" s="52" t="s">
        <v>51</v>
      </c>
      <c r="D7" s="91"/>
    </row>
    <row r="8" spans="1:4">
      <c r="A8" s="45">
        <v>6</v>
      </c>
      <c r="B8" s="30" t="s">
        <v>47</v>
      </c>
      <c r="C8" s="49" t="s">
        <v>51</v>
      </c>
      <c r="D8" s="92" t="s">
        <v>61</v>
      </c>
    </row>
    <row r="9" spans="1:4">
      <c r="A9" s="43">
        <v>7</v>
      </c>
      <c r="B9" s="31" t="s">
        <v>55</v>
      </c>
      <c r="C9" s="48" t="s">
        <v>51</v>
      </c>
      <c r="D9" s="90"/>
    </row>
    <row r="10" spans="1:4">
      <c r="A10" s="43">
        <v>8</v>
      </c>
      <c r="B10" s="31" t="s">
        <v>53</v>
      </c>
      <c r="C10" s="48" t="s">
        <v>51</v>
      </c>
      <c r="D10" s="90"/>
    </row>
    <row r="11" spans="1:4" ht="15" thickBot="1">
      <c r="A11" s="46">
        <v>9</v>
      </c>
      <c r="B11" s="33" t="s">
        <v>52</v>
      </c>
      <c r="C11" s="50" t="s">
        <v>51</v>
      </c>
      <c r="D11" s="93"/>
    </row>
    <row r="12" spans="1:4">
      <c r="A12" s="45">
        <v>10</v>
      </c>
      <c r="B12" s="30" t="s">
        <v>43</v>
      </c>
      <c r="C12" s="49" t="s">
        <v>51</v>
      </c>
      <c r="D12" s="92" t="s">
        <v>62</v>
      </c>
    </row>
    <row r="13" spans="1:4">
      <c r="A13" s="43">
        <v>11</v>
      </c>
      <c r="B13" s="31" t="s">
        <v>36</v>
      </c>
      <c r="C13" s="48" t="s">
        <v>51</v>
      </c>
      <c r="D13" s="90"/>
    </row>
    <row r="14" spans="1:4">
      <c r="A14" s="43">
        <v>12</v>
      </c>
      <c r="B14" s="31" t="s">
        <v>44</v>
      </c>
      <c r="C14" s="48" t="s">
        <v>51</v>
      </c>
      <c r="D14" s="90"/>
    </row>
    <row r="15" spans="1:4" ht="15" thickBot="1">
      <c r="A15" s="46">
        <v>13</v>
      </c>
      <c r="B15" s="33" t="s">
        <v>42</v>
      </c>
      <c r="C15" s="50" t="s">
        <v>51</v>
      </c>
      <c r="D15" s="93"/>
    </row>
    <row r="16" spans="1:4">
      <c r="A16" s="42">
        <v>14</v>
      </c>
      <c r="B16" s="38" t="s">
        <v>73</v>
      </c>
      <c r="C16" s="47" t="s">
        <v>51</v>
      </c>
      <c r="D16" s="53"/>
    </row>
    <row r="17" spans="1:4">
      <c r="A17" s="43">
        <v>15</v>
      </c>
      <c r="B17" s="31"/>
      <c r="C17" s="48" t="s">
        <v>51</v>
      </c>
      <c r="D17" s="32"/>
    </row>
    <row r="18" spans="1:4">
      <c r="A18" s="43">
        <v>16</v>
      </c>
      <c r="B18" s="31"/>
      <c r="C18" s="48" t="s">
        <v>51</v>
      </c>
      <c r="D18" s="32"/>
    </row>
    <row r="19" spans="1:4">
      <c r="A19" s="43">
        <v>17</v>
      </c>
      <c r="B19" s="31"/>
      <c r="C19" s="48" t="s">
        <v>51</v>
      </c>
      <c r="D19" s="32"/>
    </row>
    <row r="20" spans="1:4">
      <c r="A20" s="43">
        <v>18</v>
      </c>
      <c r="B20" s="31"/>
      <c r="C20" s="48" t="s">
        <v>51</v>
      </c>
      <c r="D20" s="32"/>
    </row>
    <row r="21" spans="1:4">
      <c r="A21" s="43">
        <v>19</v>
      </c>
      <c r="B21" s="31"/>
      <c r="C21" s="48" t="s">
        <v>51</v>
      </c>
      <c r="D21" s="32"/>
    </row>
    <row r="22" spans="1:4" ht="15" thickBot="1">
      <c r="A22" s="44">
        <v>20</v>
      </c>
      <c r="B22" s="35"/>
      <c r="C22" s="48" t="s">
        <v>51</v>
      </c>
      <c r="D22" s="36"/>
    </row>
    <row r="23" spans="1:4" ht="15" thickBot="1">
      <c r="A23" s="45">
        <v>21</v>
      </c>
      <c r="B23" s="30" t="s">
        <v>57</v>
      </c>
      <c r="C23" s="49" t="s">
        <v>58</v>
      </c>
      <c r="D23" s="37" t="s">
        <v>75</v>
      </c>
    </row>
    <row r="24" spans="1:4" ht="15" thickBot="1">
      <c r="A24" s="43">
        <v>22</v>
      </c>
      <c r="B24" s="31" t="s">
        <v>56</v>
      </c>
      <c r="C24" s="48" t="s">
        <v>58</v>
      </c>
      <c r="D24" s="37" t="s">
        <v>75</v>
      </c>
    </row>
    <row r="25" spans="1:4" ht="15" thickBot="1">
      <c r="A25" s="43">
        <v>23</v>
      </c>
      <c r="B25" s="31" t="s">
        <v>72</v>
      </c>
      <c r="C25" s="48" t="s">
        <v>58</v>
      </c>
      <c r="D25" s="37" t="s">
        <v>75</v>
      </c>
    </row>
    <row r="26" spans="1:4" ht="15" thickBot="1">
      <c r="A26" s="43">
        <v>24</v>
      </c>
      <c r="B26" s="31" t="s">
        <v>71</v>
      </c>
      <c r="C26" s="48" t="s">
        <v>58</v>
      </c>
      <c r="D26" s="37" t="s">
        <v>75</v>
      </c>
    </row>
    <row r="27" spans="1:4" ht="15" thickBot="1">
      <c r="A27" s="43">
        <v>25</v>
      </c>
      <c r="B27" s="31" t="s">
        <v>73</v>
      </c>
      <c r="C27" s="48" t="s">
        <v>58</v>
      </c>
      <c r="D27" s="37" t="s">
        <v>75</v>
      </c>
    </row>
    <row r="28" spans="1:4">
      <c r="A28" s="43">
        <v>26</v>
      </c>
      <c r="B28" s="31" t="s">
        <v>74</v>
      </c>
      <c r="C28" s="48" t="s">
        <v>58</v>
      </c>
      <c r="D28" s="37" t="s">
        <v>75</v>
      </c>
    </row>
    <row r="29" spans="1:4">
      <c r="A29" s="43">
        <v>27</v>
      </c>
      <c r="B29" s="31"/>
      <c r="C29" s="48" t="s">
        <v>58</v>
      </c>
      <c r="D29" s="32"/>
    </row>
    <row r="30" spans="1:4">
      <c r="A30" s="43">
        <v>28</v>
      </c>
      <c r="B30" s="31"/>
      <c r="C30" s="48" t="s">
        <v>58</v>
      </c>
      <c r="D30" s="32"/>
    </row>
    <row r="31" spans="1:4">
      <c r="A31" s="43">
        <v>29</v>
      </c>
      <c r="B31" s="31"/>
      <c r="C31" s="48" t="s">
        <v>58</v>
      </c>
      <c r="D31" s="32"/>
    </row>
    <row r="32" spans="1:4" ht="15" thickBot="1">
      <c r="A32" s="46">
        <v>30</v>
      </c>
      <c r="B32" s="33"/>
      <c r="C32" s="50" t="s">
        <v>58</v>
      </c>
      <c r="D32" s="34"/>
    </row>
  </sheetData>
  <mergeCells count="3">
    <mergeCell ref="D3:D7"/>
    <mergeCell ref="D8:D11"/>
    <mergeCell ref="D12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T35"/>
  <sheetViews>
    <sheetView rightToLeft="1" workbookViewId="0">
      <pane xSplit="2" ySplit="5" topLeftCell="AR23" activePane="bottomRight" state="frozen"/>
      <selection activeCell="I9" sqref="I9"/>
      <selection pane="topRight" activeCell="I9" sqref="I9"/>
      <selection pane="bottomLeft" activeCell="I9" sqref="I9"/>
      <selection pane="bottomRight" activeCell="AR27" sqref="AR27"/>
    </sheetView>
  </sheetViews>
  <sheetFormatPr defaultRowHeight="14.25"/>
  <cols>
    <col min="1" max="1" width="6" customWidth="1"/>
    <col min="2" max="2" width="13.8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6" ht="15.75" thickTop="1" thickBot="1">
      <c r="A1" s="26" t="s">
        <v>59</v>
      </c>
      <c r="B1" s="29">
        <v>42248</v>
      </c>
      <c r="C1" s="27"/>
      <c r="D1" s="27"/>
      <c r="E1" s="27"/>
      <c r="F1" s="27"/>
      <c r="G1" s="27"/>
      <c r="H1" s="28"/>
    </row>
    <row r="2" spans="1:46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6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6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6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6" ht="23.25" customHeight="1" thickBot="1">
      <c r="A6" s="9">
        <v>1</v>
      </c>
      <c r="B6" s="10" t="str">
        <f>'دليل المندوبين'!B3</f>
        <v>محمد شعبان</v>
      </c>
      <c r="C6" s="11">
        <v>20</v>
      </c>
      <c r="D6" s="11">
        <v>10</v>
      </c>
      <c r="E6" s="11">
        <v>10</v>
      </c>
      <c r="F6" s="11">
        <v>0</v>
      </c>
      <c r="G6" s="11">
        <v>10</v>
      </c>
      <c r="H6" s="11"/>
      <c r="I6" s="11"/>
      <c r="J6" s="11">
        <f>C6+D6+E6+F6+G6+H6+I6</f>
        <v>50</v>
      </c>
      <c r="K6" s="11"/>
      <c r="L6" s="11"/>
      <c r="M6" s="11"/>
      <c r="N6" s="11"/>
      <c r="O6" s="11">
        <f>K6+L6+M6+N6</f>
        <v>0</v>
      </c>
      <c r="P6" s="11"/>
      <c r="Q6" s="11"/>
      <c r="R6" s="11"/>
      <c r="S6" s="11"/>
      <c r="T6" s="11">
        <f>P6+Q6+R6+S6</f>
        <v>0</v>
      </c>
      <c r="U6" s="11">
        <v>7</v>
      </c>
      <c r="V6" s="11">
        <v>4</v>
      </c>
      <c r="W6" s="11">
        <v>4</v>
      </c>
      <c r="X6" s="11">
        <v>0</v>
      </c>
      <c r="Y6" s="11">
        <v>5</v>
      </c>
      <c r="Z6" s="11">
        <f>U6+V6+W6+X6+Y6</f>
        <v>20</v>
      </c>
      <c r="AA6" s="11">
        <v>0</v>
      </c>
      <c r="AB6" s="11">
        <v>0</v>
      </c>
      <c r="AC6" s="11">
        <v>1</v>
      </c>
      <c r="AD6" s="11">
        <v>0</v>
      </c>
      <c r="AE6" s="11">
        <v>0</v>
      </c>
      <c r="AF6" s="11">
        <v>0</v>
      </c>
      <c r="AG6" s="11">
        <v>1</v>
      </c>
      <c r="AH6" s="11">
        <f>AA6+AB6+AC6+AD6+AE6+AF6+AG6</f>
        <v>2</v>
      </c>
      <c r="AI6" s="11">
        <v>3</v>
      </c>
      <c r="AJ6" s="11">
        <v>2</v>
      </c>
      <c r="AK6" s="11">
        <v>3</v>
      </c>
      <c r="AL6" s="11">
        <v>2</v>
      </c>
      <c r="AM6" s="11">
        <f>AI6+AJ6+AK6+AL6</f>
        <v>10</v>
      </c>
      <c r="AN6" s="11"/>
      <c r="AO6" s="11"/>
      <c r="AP6" s="11"/>
      <c r="AQ6" s="11">
        <f>AN6+AO6+AP6</f>
        <v>0</v>
      </c>
      <c r="AR6" s="11">
        <f>J6+O6+T6+Z6+AH6+AM6+AQ6</f>
        <v>82</v>
      </c>
      <c r="AT6">
        <f>IF(AND(L6+M6&lt;11,L6+M6&gt;5.5),IF(L6&gt;M6,42.91*2.5+0.5*48+2*42.91,2.5*42.55+0.5*46+42.55*2),IF(AND(L6+M6&lt;=17,L6+M6&gt;11),IF(L6&gt;M6,42.91*17,42.55*17),L6*48+M6*46))</f>
        <v>0</v>
      </c>
    </row>
    <row r="7" spans="1:46" ht="23.25" customHeight="1" thickBot="1">
      <c r="A7" s="9">
        <v>2</v>
      </c>
      <c r="B7" s="10" t="str">
        <f>'دليل المندوبين'!B4</f>
        <v>ايهاب فاروق</v>
      </c>
      <c r="C7" s="11">
        <v>2</v>
      </c>
      <c r="D7" s="11">
        <v>3</v>
      </c>
      <c r="E7" s="11">
        <v>2</v>
      </c>
      <c r="F7" s="11">
        <v>3</v>
      </c>
      <c r="G7" s="11">
        <v>1</v>
      </c>
      <c r="H7" s="11"/>
      <c r="I7" s="11"/>
      <c r="J7" s="11">
        <f t="shared" ref="J7:J25" si="0">C7+D7+E7+F7+G7+H7+I7</f>
        <v>11</v>
      </c>
      <c r="K7" s="11">
        <v>0</v>
      </c>
      <c r="L7" s="11">
        <v>1</v>
      </c>
      <c r="M7" s="11">
        <v>1</v>
      </c>
      <c r="N7" s="11">
        <v>0</v>
      </c>
      <c r="O7" s="11">
        <f t="shared" ref="O7:O25" si="1">K7+L7+M7+N7</f>
        <v>2</v>
      </c>
      <c r="P7" s="11"/>
      <c r="Q7" s="11"/>
      <c r="R7" s="11"/>
      <c r="S7" s="11"/>
      <c r="T7" s="11">
        <f t="shared" ref="T7:T25" si="2">P7+Q7+R7+S7</f>
        <v>0</v>
      </c>
      <c r="U7" s="11">
        <v>4</v>
      </c>
      <c r="V7" s="11">
        <v>1</v>
      </c>
      <c r="W7" s="11">
        <v>1</v>
      </c>
      <c r="X7" s="11">
        <v>1</v>
      </c>
      <c r="Y7" s="11">
        <v>1</v>
      </c>
      <c r="Z7" s="11">
        <f t="shared" ref="Z7:Z25" si="3">U7+V7+W7+X7+Y7</f>
        <v>8</v>
      </c>
      <c r="AA7" s="11">
        <v>0</v>
      </c>
      <c r="AB7" s="11">
        <v>0</v>
      </c>
      <c r="AC7" s="11">
        <v>0</v>
      </c>
      <c r="AD7" s="11">
        <v>1</v>
      </c>
      <c r="AE7" s="11">
        <v>0</v>
      </c>
      <c r="AF7" s="11">
        <v>0</v>
      </c>
      <c r="AG7" s="11">
        <v>0</v>
      </c>
      <c r="AH7" s="11">
        <f t="shared" ref="AH7:AH25" si="4">AA7+AB7+AC7+AD7+AE7+AF7+AG7</f>
        <v>1</v>
      </c>
      <c r="AI7" s="11">
        <v>1</v>
      </c>
      <c r="AJ7" s="11">
        <v>0</v>
      </c>
      <c r="AK7" s="11">
        <v>0</v>
      </c>
      <c r="AL7" s="11">
        <v>0</v>
      </c>
      <c r="AM7" s="11">
        <f t="shared" ref="AM7:AM25" si="5">AI7+AJ7+AK7+AL7</f>
        <v>1</v>
      </c>
      <c r="AN7" s="11"/>
      <c r="AO7" s="11"/>
      <c r="AP7" s="11"/>
      <c r="AQ7" s="21">
        <f t="shared" ref="AQ7:AQ25" si="6">AN7+AO7+AP7</f>
        <v>0</v>
      </c>
      <c r="AR7" s="11">
        <f t="shared" ref="AR7:AR25" si="7">J7+O7+T7+Z7+AH7+AM7+AQ7</f>
        <v>23</v>
      </c>
      <c r="AT7">
        <f t="shared" ref="AT7:AT25" si="8">IF(AND(L7+M7&lt;11,L7+M7&gt;5.5),IF(L7&gt;M7,42.91*2.5+0.5*48+2*42.91,2.5*42.55+0.5*46+42.55*2),IF(AND(L7+M7&lt;=17,L7+M7&gt;11),IF(L7&gt;M7,42.91*17,42.55*17),L7*48+M7*46))</f>
        <v>94</v>
      </c>
    </row>
    <row r="8" spans="1:46" ht="23.25" customHeight="1" thickBot="1">
      <c r="A8" s="9">
        <v>3</v>
      </c>
      <c r="B8" s="10" t="str">
        <f>'دليل المندوبين'!B5</f>
        <v>حمدي عمار</v>
      </c>
      <c r="C8" s="11">
        <v>35</v>
      </c>
      <c r="D8" s="11">
        <v>11</v>
      </c>
      <c r="E8" s="11">
        <v>14</v>
      </c>
      <c r="F8" s="11">
        <v>3</v>
      </c>
      <c r="G8" s="11">
        <v>4</v>
      </c>
      <c r="H8" s="11"/>
      <c r="I8" s="11"/>
      <c r="J8" s="11">
        <f t="shared" si="0"/>
        <v>67</v>
      </c>
      <c r="K8" s="11"/>
      <c r="L8" s="11"/>
      <c r="M8" s="11"/>
      <c r="N8" s="11"/>
      <c r="O8" s="11">
        <f t="shared" si="1"/>
        <v>0</v>
      </c>
      <c r="P8" s="11"/>
      <c r="Q8" s="11"/>
      <c r="R8" s="11"/>
      <c r="S8" s="11"/>
      <c r="T8" s="11">
        <f t="shared" si="2"/>
        <v>0</v>
      </c>
      <c r="U8" s="11">
        <v>13</v>
      </c>
      <c r="V8" s="11">
        <v>4</v>
      </c>
      <c r="W8" s="11">
        <v>1</v>
      </c>
      <c r="X8" s="11">
        <v>3</v>
      </c>
      <c r="Y8" s="11">
        <v>5</v>
      </c>
      <c r="Z8" s="11">
        <f t="shared" si="3"/>
        <v>26</v>
      </c>
      <c r="AA8" s="11"/>
      <c r="AB8" s="11"/>
      <c r="AC8" s="11"/>
      <c r="AD8" s="11"/>
      <c r="AE8" s="11"/>
      <c r="AF8" s="11"/>
      <c r="AG8" s="11"/>
      <c r="AH8" s="11">
        <f t="shared" si="4"/>
        <v>0</v>
      </c>
      <c r="AI8" s="11">
        <v>4</v>
      </c>
      <c r="AJ8" s="11">
        <v>0</v>
      </c>
      <c r="AK8" s="11">
        <v>2</v>
      </c>
      <c r="AL8" s="11">
        <v>2</v>
      </c>
      <c r="AM8" s="11">
        <f t="shared" si="5"/>
        <v>8</v>
      </c>
      <c r="AN8" s="11"/>
      <c r="AO8" s="11"/>
      <c r="AP8" s="11"/>
      <c r="AQ8" s="21">
        <f t="shared" si="6"/>
        <v>0</v>
      </c>
      <c r="AR8" s="11">
        <f t="shared" si="7"/>
        <v>101</v>
      </c>
      <c r="AT8">
        <f t="shared" si="8"/>
        <v>0</v>
      </c>
    </row>
    <row r="9" spans="1:46" ht="23.25" customHeight="1" thickBot="1">
      <c r="A9" s="9">
        <v>4</v>
      </c>
      <c r="B9" s="10" t="str">
        <f>'دليل المندوبين'!B6</f>
        <v>ياسين سليمان</v>
      </c>
      <c r="C9" s="11"/>
      <c r="D9" s="11"/>
      <c r="E9" s="11"/>
      <c r="F9" s="11"/>
      <c r="G9" s="11"/>
      <c r="H9" s="11"/>
      <c r="I9" s="11"/>
      <c r="J9" s="11">
        <f t="shared" si="0"/>
        <v>0</v>
      </c>
      <c r="K9" s="11"/>
      <c r="L9" s="11"/>
      <c r="M9" s="11"/>
      <c r="N9" s="11"/>
      <c r="O9" s="11">
        <f t="shared" si="1"/>
        <v>0</v>
      </c>
      <c r="P9" s="11"/>
      <c r="Q9" s="11"/>
      <c r="R9" s="11"/>
      <c r="S9" s="11"/>
      <c r="T9" s="11">
        <f t="shared" si="2"/>
        <v>0</v>
      </c>
      <c r="U9" s="11"/>
      <c r="V9" s="11"/>
      <c r="W9" s="11"/>
      <c r="X9" s="11"/>
      <c r="Y9" s="11"/>
      <c r="Z9" s="11">
        <f t="shared" si="3"/>
        <v>0</v>
      </c>
      <c r="AA9" s="11"/>
      <c r="AB9" s="11"/>
      <c r="AC9" s="11"/>
      <c r="AD9" s="11"/>
      <c r="AE9" s="11"/>
      <c r="AF9" s="11"/>
      <c r="AG9" s="11"/>
      <c r="AH9" s="11">
        <f t="shared" si="4"/>
        <v>0</v>
      </c>
      <c r="AI9" s="11"/>
      <c r="AJ9" s="11"/>
      <c r="AK9" s="11"/>
      <c r="AL9" s="11"/>
      <c r="AM9" s="11">
        <f t="shared" si="5"/>
        <v>0</v>
      </c>
      <c r="AN9" s="11"/>
      <c r="AO9" s="11"/>
      <c r="AP9" s="11"/>
      <c r="AQ9" s="21">
        <f t="shared" si="6"/>
        <v>0</v>
      </c>
      <c r="AR9" s="11">
        <f t="shared" si="7"/>
        <v>0</v>
      </c>
      <c r="AT9">
        <f t="shared" si="8"/>
        <v>0</v>
      </c>
    </row>
    <row r="10" spans="1:46" ht="23.25" customHeight="1" thickBot="1">
      <c r="A10" s="9">
        <v>5</v>
      </c>
      <c r="B10" s="10" t="str">
        <f>'دليل المندوبين'!B7</f>
        <v>حذيفة اشرف</v>
      </c>
      <c r="C10" s="11">
        <v>25</v>
      </c>
      <c r="D10" s="11">
        <v>10</v>
      </c>
      <c r="E10" s="11">
        <v>10</v>
      </c>
      <c r="F10" s="11">
        <v>10</v>
      </c>
      <c r="G10" s="11">
        <v>12</v>
      </c>
      <c r="H10" s="11"/>
      <c r="I10" s="11"/>
      <c r="J10" s="11">
        <f t="shared" si="0"/>
        <v>67</v>
      </c>
      <c r="K10" s="11"/>
      <c r="L10" s="11">
        <v>4</v>
      </c>
      <c r="M10" s="11">
        <v>2</v>
      </c>
      <c r="N10" s="11"/>
      <c r="O10" s="11">
        <f t="shared" si="1"/>
        <v>6</v>
      </c>
      <c r="P10" s="11"/>
      <c r="Q10" s="11"/>
      <c r="R10" s="11"/>
      <c r="S10" s="11"/>
      <c r="T10" s="11">
        <f t="shared" si="2"/>
        <v>0</v>
      </c>
      <c r="U10" s="11">
        <v>1</v>
      </c>
      <c r="V10" s="11"/>
      <c r="W10" s="11"/>
      <c r="X10" s="11"/>
      <c r="Y10" s="11"/>
      <c r="Z10" s="11">
        <f t="shared" si="3"/>
        <v>1</v>
      </c>
      <c r="AA10" s="11"/>
      <c r="AB10" s="11"/>
      <c r="AC10" s="11"/>
      <c r="AD10" s="11"/>
      <c r="AE10" s="11"/>
      <c r="AF10" s="11"/>
      <c r="AG10" s="11"/>
      <c r="AH10" s="11">
        <f t="shared" si="4"/>
        <v>0</v>
      </c>
      <c r="AI10" s="11">
        <v>7</v>
      </c>
      <c r="AJ10" s="11">
        <v>1</v>
      </c>
      <c r="AK10" s="11">
        <v>3</v>
      </c>
      <c r="AL10" s="11">
        <v>2</v>
      </c>
      <c r="AM10" s="11">
        <f t="shared" si="5"/>
        <v>13</v>
      </c>
      <c r="AN10" s="11"/>
      <c r="AO10" s="11"/>
      <c r="AP10" s="11"/>
      <c r="AQ10" s="21">
        <f t="shared" si="6"/>
        <v>0</v>
      </c>
      <c r="AR10" s="11">
        <f t="shared" si="7"/>
        <v>87</v>
      </c>
      <c r="AT10">
        <f>IF(AND(L10+M10&lt;11,L10+M10&gt;5.5),IF(L10&gt;M10,42.91*2.5+0.5*48+2*42.91,2.5*42.55+0.5*46+42.55*2),IF(L10+M10=17,IF(L10&gt;M10,42.91*17,42.55*17),IF(L10+M10=11,11*42.73,IF(L10+M10=12,IF(L10&gt;M10,7*42.91+4*42.91+1*48,"عيد الحسببة يا خفيف")))))</f>
        <v>217.09499999999997</v>
      </c>
    </row>
    <row r="11" spans="1:46" ht="23.25" customHeight="1" thickBot="1">
      <c r="A11" s="9">
        <v>6</v>
      </c>
      <c r="B11" s="10" t="str">
        <f>'دليل المندوبين'!B8</f>
        <v>زكريا احمد</v>
      </c>
      <c r="C11" s="11">
        <v>10</v>
      </c>
      <c r="D11" s="11">
        <v>9</v>
      </c>
      <c r="E11" s="11">
        <v>10</v>
      </c>
      <c r="F11" s="11">
        <v>8</v>
      </c>
      <c r="G11" s="11">
        <v>9</v>
      </c>
      <c r="H11" s="11"/>
      <c r="I11" s="11"/>
      <c r="J11" s="11">
        <f t="shared" si="0"/>
        <v>46</v>
      </c>
      <c r="K11" s="11"/>
      <c r="L11" s="11"/>
      <c r="M11" s="11"/>
      <c r="N11" s="11"/>
      <c r="O11" s="11">
        <f t="shared" si="1"/>
        <v>0</v>
      </c>
      <c r="P11" s="11"/>
      <c r="Q11" s="11"/>
      <c r="R11" s="11"/>
      <c r="S11" s="11"/>
      <c r="T11" s="11">
        <f t="shared" si="2"/>
        <v>0</v>
      </c>
      <c r="U11" s="11">
        <v>6</v>
      </c>
      <c r="V11" s="11">
        <v>4</v>
      </c>
      <c r="W11" s="11">
        <v>2</v>
      </c>
      <c r="X11" s="11">
        <v>1</v>
      </c>
      <c r="Y11" s="11">
        <v>4</v>
      </c>
      <c r="Z11" s="11">
        <f t="shared" si="3"/>
        <v>17</v>
      </c>
      <c r="AA11" s="11"/>
      <c r="AB11" s="11"/>
      <c r="AC11" s="11"/>
      <c r="AD11" s="11"/>
      <c r="AE11" s="11"/>
      <c r="AF11" s="11"/>
      <c r="AG11" s="11">
        <v>1</v>
      </c>
      <c r="AH11" s="11">
        <f t="shared" si="4"/>
        <v>1</v>
      </c>
      <c r="AI11" s="11">
        <v>3</v>
      </c>
      <c r="AJ11" s="11">
        <v>3</v>
      </c>
      <c r="AK11" s="11">
        <v>3</v>
      </c>
      <c r="AL11" s="11">
        <v>4</v>
      </c>
      <c r="AM11" s="11">
        <f t="shared" si="5"/>
        <v>13</v>
      </c>
      <c r="AN11" s="11"/>
      <c r="AO11" s="11"/>
      <c r="AP11" s="11"/>
      <c r="AQ11" s="21">
        <f t="shared" si="6"/>
        <v>0</v>
      </c>
      <c r="AR11" s="11">
        <f t="shared" si="7"/>
        <v>77</v>
      </c>
      <c r="AT11">
        <f t="shared" si="8"/>
        <v>0</v>
      </c>
    </row>
    <row r="12" spans="1:46" ht="23.25" customHeight="1" thickBot="1">
      <c r="A12" s="9">
        <v>7</v>
      </c>
      <c r="B12" s="10" t="str">
        <f>'دليل المندوبين'!B9</f>
        <v>احمد الطويل</v>
      </c>
      <c r="C12" s="11">
        <v>12</v>
      </c>
      <c r="D12" s="11">
        <v>6</v>
      </c>
      <c r="E12" s="11">
        <v>15</v>
      </c>
      <c r="F12" s="11">
        <v>2</v>
      </c>
      <c r="G12" s="11">
        <v>4</v>
      </c>
      <c r="H12" s="11"/>
      <c r="I12" s="11"/>
      <c r="J12" s="11">
        <f t="shared" si="0"/>
        <v>39</v>
      </c>
      <c r="K12" s="11"/>
      <c r="L12" s="11"/>
      <c r="M12" s="11"/>
      <c r="N12" s="11"/>
      <c r="O12" s="11">
        <f t="shared" si="1"/>
        <v>0</v>
      </c>
      <c r="P12" s="11">
        <v>1</v>
      </c>
      <c r="Q12" s="11"/>
      <c r="R12" s="11"/>
      <c r="S12" s="11"/>
      <c r="T12" s="11">
        <f t="shared" si="2"/>
        <v>1</v>
      </c>
      <c r="U12" s="11">
        <v>22</v>
      </c>
      <c r="V12" s="11">
        <v>5</v>
      </c>
      <c r="W12" s="11">
        <v>5</v>
      </c>
      <c r="X12" s="11">
        <v>4</v>
      </c>
      <c r="Y12" s="11">
        <v>5</v>
      </c>
      <c r="Z12" s="11">
        <f t="shared" si="3"/>
        <v>41</v>
      </c>
      <c r="AA12" s="11"/>
      <c r="AB12" s="11"/>
      <c r="AC12" s="11"/>
      <c r="AD12" s="11"/>
      <c r="AE12" s="11"/>
      <c r="AF12" s="11"/>
      <c r="AG12" s="11"/>
      <c r="AH12" s="11">
        <f t="shared" si="4"/>
        <v>0</v>
      </c>
      <c r="AI12" s="11">
        <v>1</v>
      </c>
      <c r="AJ12" s="11">
        <v>1</v>
      </c>
      <c r="AK12" s="11">
        <v>1</v>
      </c>
      <c r="AL12" s="11">
        <v>3</v>
      </c>
      <c r="AM12" s="11">
        <f t="shared" si="5"/>
        <v>6</v>
      </c>
      <c r="AN12" s="11"/>
      <c r="AO12" s="11"/>
      <c r="AP12" s="11"/>
      <c r="AQ12" s="21">
        <f t="shared" si="6"/>
        <v>0</v>
      </c>
      <c r="AR12" s="11">
        <f t="shared" si="7"/>
        <v>87</v>
      </c>
      <c r="AT12">
        <f t="shared" si="8"/>
        <v>0</v>
      </c>
    </row>
    <row r="13" spans="1:46" ht="23.25" customHeight="1" thickBot="1">
      <c r="A13" s="9">
        <v>8</v>
      </c>
      <c r="B13" s="10" t="str">
        <f>'دليل المندوبين'!B10</f>
        <v>اسلام ابراهيم</v>
      </c>
      <c r="C13" s="11">
        <v>15</v>
      </c>
      <c r="D13" s="11">
        <v>12</v>
      </c>
      <c r="E13" s="11">
        <v>15</v>
      </c>
      <c r="F13" s="11">
        <v>4</v>
      </c>
      <c r="G13" s="11">
        <v>12</v>
      </c>
      <c r="H13" s="11"/>
      <c r="I13" s="11"/>
      <c r="J13" s="11">
        <f t="shared" si="0"/>
        <v>58</v>
      </c>
      <c r="K13" s="11"/>
      <c r="L13" s="11">
        <v>1</v>
      </c>
      <c r="M13" s="11">
        <v>1</v>
      </c>
      <c r="N13" s="11"/>
      <c r="O13" s="11">
        <f t="shared" si="1"/>
        <v>2</v>
      </c>
      <c r="P13" s="11">
        <v>2</v>
      </c>
      <c r="Q13" s="11">
        <v>1</v>
      </c>
      <c r="R13" s="11">
        <v>1</v>
      </c>
      <c r="S13" s="11">
        <v>2</v>
      </c>
      <c r="T13" s="11">
        <f t="shared" si="2"/>
        <v>6</v>
      </c>
      <c r="U13" s="11">
        <v>8</v>
      </c>
      <c r="V13" s="11">
        <v>4</v>
      </c>
      <c r="W13" s="11">
        <v>2</v>
      </c>
      <c r="X13" s="11">
        <v>2</v>
      </c>
      <c r="Y13" s="11">
        <v>4</v>
      </c>
      <c r="Z13" s="11">
        <f t="shared" si="3"/>
        <v>20</v>
      </c>
      <c r="AA13" s="11"/>
      <c r="AB13" s="11"/>
      <c r="AC13" s="11"/>
      <c r="AD13" s="11"/>
      <c r="AE13" s="11"/>
      <c r="AF13" s="11"/>
      <c r="AG13" s="11"/>
      <c r="AH13" s="11">
        <f t="shared" si="4"/>
        <v>0</v>
      </c>
      <c r="AI13" s="11">
        <v>2</v>
      </c>
      <c r="AJ13" s="11">
        <v>1</v>
      </c>
      <c r="AK13" s="11">
        <v>1</v>
      </c>
      <c r="AL13" s="11">
        <v>1</v>
      </c>
      <c r="AM13" s="11">
        <f t="shared" si="5"/>
        <v>5</v>
      </c>
      <c r="AN13" s="11"/>
      <c r="AO13" s="11"/>
      <c r="AP13" s="11"/>
      <c r="AQ13" s="21">
        <f t="shared" si="6"/>
        <v>0</v>
      </c>
      <c r="AR13" s="11">
        <f t="shared" si="7"/>
        <v>91</v>
      </c>
      <c r="AT13">
        <f t="shared" si="8"/>
        <v>94</v>
      </c>
    </row>
    <row r="14" spans="1:46" ht="23.25" customHeight="1" thickBot="1">
      <c r="A14" s="9">
        <v>9</v>
      </c>
      <c r="B14" s="10" t="str">
        <f>'دليل المندوبين'!B11</f>
        <v>محمد رمضان</v>
      </c>
      <c r="C14" s="11">
        <v>15</v>
      </c>
      <c r="D14" s="11">
        <v>10</v>
      </c>
      <c r="E14" s="11">
        <v>10</v>
      </c>
      <c r="F14" s="11">
        <v>3</v>
      </c>
      <c r="G14" s="11">
        <v>6</v>
      </c>
      <c r="H14" s="11"/>
      <c r="I14" s="11"/>
      <c r="J14" s="11">
        <f t="shared" si="0"/>
        <v>44</v>
      </c>
      <c r="K14" s="11"/>
      <c r="L14" s="11">
        <v>2</v>
      </c>
      <c r="M14" s="11">
        <v>2</v>
      </c>
      <c r="N14" s="11"/>
      <c r="O14" s="11">
        <f t="shared" si="1"/>
        <v>4</v>
      </c>
      <c r="P14" s="11"/>
      <c r="Q14" s="11"/>
      <c r="R14" s="11"/>
      <c r="S14" s="11"/>
      <c r="T14" s="11">
        <f t="shared" si="2"/>
        <v>0</v>
      </c>
      <c r="U14" s="11">
        <v>4</v>
      </c>
      <c r="V14" s="11">
        <v>0</v>
      </c>
      <c r="W14" s="11">
        <v>0</v>
      </c>
      <c r="X14" s="11">
        <v>2</v>
      </c>
      <c r="Y14" s="11">
        <v>2</v>
      </c>
      <c r="Z14" s="11">
        <f t="shared" si="3"/>
        <v>8</v>
      </c>
      <c r="AA14" s="11"/>
      <c r="AB14" s="11"/>
      <c r="AC14" s="11"/>
      <c r="AD14" s="11"/>
      <c r="AE14" s="11"/>
      <c r="AF14" s="11"/>
      <c r="AG14" s="11"/>
      <c r="AH14" s="11">
        <f t="shared" si="4"/>
        <v>0</v>
      </c>
      <c r="AI14" s="11">
        <v>3</v>
      </c>
      <c r="AJ14" s="11">
        <v>0</v>
      </c>
      <c r="AK14" s="11">
        <v>1</v>
      </c>
      <c r="AL14" s="11">
        <v>0</v>
      </c>
      <c r="AM14" s="11">
        <f t="shared" si="5"/>
        <v>4</v>
      </c>
      <c r="AN14" s="11"/>
      <c r="AO14" s="11"/>
      <c r="AP14" s="11"/>
      <c r="AQ14" s="21">
        <f t="shared" si="6"/>
        <v>0</v>
      </c>
      <c r="AR14" s="11">
        <f t="shared" si="7"/>
        <v>60</v>
      </c>
      <c r="AT14">
        <f t="shared" si="8"/>
        <v>188</v>
      </c>
    </row>
    <row r="15" spans="1:46" ht="23.25" customHeight="1" thickBot="1">
      <c r="A15" s="9">
        <v>10</v>
      </c>
      <c r="B15" s="10" t="str">
        <f>'دليل المندوبين'!B12</f>
        <v>محمد ابو الدهب</v>
      </c>
      <c r="C15" s="11">
        <v>10</v>
      </c>
      <c r="D15" s="11">
        <v>4</v>
      </c>
      <c r="E15" s="11">
        <v>3</v>
      </c>
      <c r="F15" s="11">
        <v>6</v>
      </c>
      <c r="G15" s="11">
        <v>5</v>
      </c>
      <c r="H15" s="11"/>
      <c r="I15" s="11"/>
      <c r="J15" s="11">
        <f t="shared" si="0"/>
        <v>28</v>
      </c>
      <c r="K15" s="11"/>
      <c r="L15" s="11">
        <v>4</v>
      </c>
      <c r="M15" s="11">
        <v>3</v>
      </c>
      <c r="N15" s="11"/>
      <c r="O15" s="11">
        <f t="shared" si="1"/>
        <v>7</v>
      </c>
      <c r="P15" s="11">
        <v>3</v>
      </c>
      <c r="Q15" s="11"/>
      <c r="R15" s="11"/>
      <c r="S15" s="11">
        <v>1</v>
      </c>
      <c r="T15" s="11">
        <f t="shared" si="2"/>
        <v>4</v>
      </c>
      <c r="U15" s="11">
        <v>4</v>
      </c>
      <c r="V15" s="11">
        <v>1</v>
      </c>
      <c r="W15" s="11">
        <v>2</v>
      </c>
      <c r="X15" s="11">
        <v>1</v>
      </c>
      <c r="Y15" s="11">
        <v>1</v>
      </c>
      <c r="Z15" s="11">
        <f t="shared" si="3"/>
        <v>9</v>
      </c>
      <c r="AA15" s="11"/>
      <c r="AB15" s="11"/>
      <c r="AC15" s="11"/>
      <c r="AD15" s="11">
        <v>0.5</v>
      </c>
      <c r="AE15" s="11"/>
      <c r="AF15" s="11">
        <v>1</v>
      </c>
      <c r="AG15" s="11"/>
      <c r="AH15" s="11">
        <f t="shared" si="4"/>
        <v>1.5</v>
      </c>
      <c r="AI15" s="11">
        <v>1</v>
      </c>
      <c r="AJ15" s="11">
        <v>1</v>
      </c>
      <c r="AK15" s="11">
        <v>1</v>
      </c>
      <c r="AL15" s="11"/>
      <c r="AM15" s="11">
        <f t="shared" si="5"/>
        <v>3</v>
      </c>
      <c r="AN15" s="11"/>
      <c r="AO15" s="11"/>
      <c r="AP15" s="11"/>
      <c r="AQ15" s="21">
        <f t="shared" si="6"/>
        <v>0</v>
      </c>
      <c r="AR15" s="11">
        <f t="shared" si="7"/>
        <v>52.5</v>
      </c>
      <c r="AT15">
        <f>IF(AND(L15+M15&lt;11,L15+M15&gt;5.5),IF(L15&gt;M15,42.91*2.5+0.5*48+2*42.91,2.5*42.55+0.5*46+42.55*2),IF(L15+M15=17,IF(L15&gt;M15,42.91*17,42.55*17),IF(L15+M15=11,11*42.73,IF(L15+M15=12,IF(L15&gt;M15,7*42.91+4*42.91+1*48,"عيد الحسببة يا خفيف")))))</f>
        <v>217.09499999999997</v>
      </c>
    </row>
    <row r="16" spans="1:46" ht="23.25" customHeight="1" thickBot="1">
      <c r="A16" s="9">
        <v>11</v>
      </c>
      <c r="B16" s="10" t="str">
        <f>'دليل المندوبين'!B13</f>
        <v>محمد فضل</v>
      </c>
      <c r="C16" s="11">
        <v>17</v>
      </c>
      <c r="D16" s="11">
        <v>7</v>
      </c>
      <c r="E16" s="11">
        <v>6</v>
      </c>
      <c r="F16" s="11">
        <v>0</v>
      </c>
      <c r="G16" s="11">
        <v>9</v>
      </c>
      <c r="H16" s="11"/>
      <c r="I16" s="11"/>
      <c r="J16" s="11">
        <f t="shared" si="0"/>
        <v>39</v>
      </c>
      <c r="K16" s="11"/>
      <c r="L16" s="11">
        <v>6</v>
      </c>
      <c r="M16" s="11">
        <v>5</v>
      </c>
      <c r="N16" s="11"/>
      <c r="O16" s="11">
        <f t="shared" si="1"/>
        <v>11</v>
      </c>
      <c r="P16" s="11">
        <v>1</v>
      </c>
      <c r="Q16" s="11">
        <v>0</v>
      </c>
      <c r="R16" s="11">
        <v>0</v>
      </c>
      <c r="S16" s="11">
        <v>1</v>
      </c>
      <c r="T16" s="11">
        <f t="shared" si="2"/>
        <v>2</v>
      </c>
      <c r="U16" s="11">
        <v>15</v>
      </c>
      <c r="V16" s="11">
        <v>10</v>
      </c>
      <c r="W16" s="11">
        <v>9</v>
      </c>
      <c r="X16" s="11">
        <v>7</v>
      </c>
      <c r="Y16" s="11">
        <v>5</v>
      </c>
      <c r="Z16" s="11">
        <f t="shared" si="3"/>
        <v>46</v>
      </c>
      <c r="AA16" s="11"/>
      <c r="AB16" s="11"/>
      <c r="AC16" s="11"/>
      <c r="AD16" s="11">
        <v>1</v>
      </c>
      <c r="AE16" s="11"/>
      <c r="AF16" s="11"/>
      <c r="AG16" s="11"/>
      <c r="AH16" s="11">
        <f t="shared" si="4"/>
        <v>1</v>
      </c>
      <c r="AI16" s="11"/>
      <c r="AJ16" s="11">
        <v>1</v>
      </c>
      <c r="AK16" s="11">
        <v>2</v>
      </c>
      <c r="AL16" s="11"/>
      <c r="AM16" s="11">
        <f t="shared" si="5"/>
        <v>3</v>
      </c>
      <c r="AN16" s="11"/>
      <c r="AO16" s="11"/>
      <c r="AP16" s="11"/>
      <c r="AQ16" s="21">
        <f t="shared" si="6"/>
        <v>0</v>
      </c>
      <c r="AR16" s="11">
        <f t="shared" si="7"/>
        <v>102</v>
      </c>
      <c r="AT16">
        <f>IF(AND(L16+M16&lt;11,L16+M16&gt;5.5),IF(L16&gt;M16,42.91*2.5+0.5*48+2*42.91,2.5*42.55+0.5*46+42.55*2),IF(L16+M16=17,IF(L16&gt;M16,42.91*17,42.55*17),IF(L16+M16=11,11*42.73,IF(L16+M16=12,IF(L16&gt;M16,7*42.91+4*42.91+1*48,"عيد الحسببة يا خفيف")))))</f>
        <v>470.03</v>
      </c>
    </row>
    <row r="17" spans="1:46" ht="23.25" customHeight="1" thickBot="1">
      <c r="A17" s="9">
        <v>12</v>
      </c>
      <c r="B17" s="10" t="str">
        <f>'دليل المندوبين'!B14</f>
        <v>محمود ابو العلا</v>
      </c>
      <c r="C17" s="11">
        <v>15</v>
      </c>
      <c r="D17" s="11">
        <v>14</v>
      </c>
      <c r="E17" s="11">
        <v>7</v>
      </c>
      <c r="F17" s="11">
        <v>10</v>
      </c>
      <c r="G17" s="11">
        <v>4</v>
      </c>
      <c r="H17" s="11"/>
      <c r="I17" s="11"/>
      <c r="J17" s="11">
        <f t="shared" si="0"/>
        <v>50</v>
      </c>
      <c r="K17" s="11"/>
      <c r="L17" s="11"/>
      <c r="M17" s="11"/>
      <c r="N17" s="11"/>
      <c r="O17" s="11">
        <f t="shared" si="1"/>
        <v>0</v>
      </c>
      <c r="P17" s="11">
        <v>3</v>
      </c>
      <c r="Q17" s="11">
        <v>2</v>
      </c>
      <c r="R17" s="11">
        <v>1</v>
      </c>
      <c r="S17" s="11">
        <v>3</v>
      </c>
      <c r="T17" s="11">
        <f t="shared" si="2"/>
        <v>9</v>
      </c>
      <c r="U17" s="11">
        <v>8</v>
      </c>
      <c r="V17" s="11">
        <v>1</v>
      </c>
      <c r="W17" s="11">
        <v>4</v>
      </c>
      <c r="X17" s="11">
        <v>0</v>
      </c>
      <c r="Y17" s="11">
        <v>5</v>
      </c>
      <c r="Z17" s="11">
        <f t="shared" si="3"/>
        <v>18</v>
      </c>
      <c r="AA17" s="11"/>
      <c r="AB17" s="11"/>
      <c r="AC17" s="11"/>
      <c r="AD17" s="11"/>
      <c r="AE17" s="11"/>
      <c r="AF17" s="11">
        <v>1</v>
      </c>
      <c r="AG17" s="11"/>
      <c r="AH17" s="11">
        <f t="shared" si="4"/>
        <v>1</v>
      </c>
      <c r="AI17" s="11">
        <v>12</v>
      </c>
      <c r="AJ17" s="11">
        <v>1</v>
      </c>
      <c r="AK17" s="11">
        <v>2</v>
      </c>
      <c r="AL17" s="11">
        <v>1</v>
      </c>
      <c r="AM17" s="11">
        <f t="shared" si="5"/>
        <v>16</v>
      </c>
      <c r="AN17" s="11"/>
      <c r="AO17" s="11"/>
      <c r="AP17" s="11"/>
      <c r="AQ17" s="21">
        <f t="shared" si="6"/>
        <v>0</v>
      </c>
      <c r="AR17" s="11">
        <f t="shared" si="7"/>
        <v>94</v>
      </c>
      <c r="AT17">
        <f>IF(AND(L17+M17&lt;11,L17+M17&gt;5.5),IF(L17&gt;M17,42.91*2.5+0.5*48+2*42.91,2.5*42.55+0.5*46+42.55*2),IF(AND(L17+M17&lt;=17,L17+M17&gt;11),IF(L17&gt;M17,42.91*17,42.55*17),L17*48+M17*46))</f>
        <v>0</v>
      </c>
    </row>
    <row r="18" spans="1:46" ht="23.25" customHeight="1" thickBot="1">
      <c r="A18" s="9">
        <v>13</v>
      </c>
      <c r="B18" s="10" t="str">
        <f>'دليل المندوبين'!B15</f>
        <v>احمد رشوان</v>
      </c>
      <c r="C18" s="11"/>
      <c r="D18" s="11"/>
      <c r="E18" s="11"/>
      <c r="F18" s="11"/>
      <c r="G18" s="11"/>
      <c r="H18" s="11"/>
      <c r="I18" s="11"/>
      <c r="J18" s="11">
        <f t="shared" si="0"/>
        <v>0</v>
      </c>
      <c r="K18" s="11"/>
      <c r="L18" s="11"/>
      <c r="M18" s="11"/>
      <c r="N18" s="11"/>
      <c r="O18" s="11">
        <f t="shared" si="1"/>
        <v>0</v>
      </c>
      <c r="P18" s="11"/>
      <c r="Q18" s="11"/>
      <c r="R18" s="11"/>
      <c r="S18" s="11"/>
      <c r="T18" s="11">
        <f t="shared" si="2"/>
        <v>0</v>
      </c>
      <c r="U18" s="11"/>
      <c r="V18" s="11"/>
      <c r="W18" s="11"/>
      <c r="X18" s="11"/>
      <c r="Y18" s="11"/>
      <c r="Z18" s="11">
        <f t="shared" si="3"/>
        <v>0</v>
      </c>
      <c r="AA18" s="11"/>
      <c r="AB18" s="11"/>
      <c r="AC18" s="11"/>
      <c r="AD18" s="11"/>
      <c r="AE18" s="11"/>
      <c r="AF18" s="11"/>
      <c r="AG18" s="11"/>
      <c r="AH18" s="11">
        <f t="shared" si="4"/>
        <v>0</v>
      </c>
      <c r="AI18" s="11"/>
      <c r="AJ18" s="11"/>
      <c r="AK18" s="11"/>
      <c r="AL18" s="11"/>
      <c r="AM18" s="11">
        <f t="shared" si="5"/>
        <v>0</v>
      </c>
      <c r="AN18" s="11"/>
      <c r="AO18" s="11"/>
      <c r="AP18" s="11"/>
      <c r="AQ18" s="21">
        <f t="shared" si="6"/>
        <v>0</v>
      </c>
      <c r="AR18" s="11">
        <f t="shared" si="7"/>
        <v>0</v>
      </c>
      <c r="AT18">
        <f t="shared" si="8"/>
        <v>0</v>
      </c>
    </row>
    <row r="19" spans="1:46" ht="23.25" customHeight="1" thickBot="1">
      <c r="A19" s="9">
        <v>14</v>
      </c>
      <c r="B19" s="10" t="str">
        <f>'دليل المندوبين'!B16</f>
        <v>محمود صلاح</v>
      </c>
      <c r="C19" s="11"/>
      <c r="D19" s="11"/>
      <c r="E19" s="11"/>
      <c r="F19" s="11"/>
      <c r="G19" s="11"/>
      <c r="H19" s="11"/>
      <c r="I19" s="11"/>
      <c r="J19" s="11">
        <f t="shared" si="0"/>
        <v>0</v>
      </c>
      <c r="K19" s="11"/>
      <c r="L19" s="11"/>
      <c r="M19" s="11"/>
      <c r="N19" s="11"/>
      <c r="O19" s="11">
        <f t="shared" si="1"/>
        <v>0</v>
      </c>
      <c r="P19" s="11"/>
      <c r="Q19" s="11"/>
      <c r="R19" s="11"/>
      <c r="S19" s="11"/>
      <c r="T19" s="11">
        <f t="shared" si="2"/>
        <v>0</v>
      </c>
      <c r="U19" s="11"/>
      <c r="V19" s="11"/>
      <c r="W19" s="11"/>
      <c r="X19" s="11"/>
      <c r="Y19" s="11"/>
      <c r="Z19" s="11">
        <f t="shared" si="3"/>
        <v>0</v>
      </c>
      <c r="AA19" s="11"/>
      <c r="AB19" s="11"/>
      <c r="AC19" s="11"/>
      <c r="AD19" s="11"/>
      <c r="AE19" s="11"/>
      <c r="AF19" s="11"/>
      <c r="AG19" s="11"/>
      <c r="AH19" s="11">
        <f t="shared" si="4"/>
        <v>0</v>
      </c>
      <c r="AI19" s="11"/>
      <c r="AJ19" s="11"/>
      <c r="AK19" s="11"/>
      <c r="AL19" s="11"/>
      <c r="AM19" s="11">
        <f t="shared" si="5"/>
        <v>0</v>
      </c>
      <c r="AN19" s="11"/>
      <c r="AO19" s="11"/>
      <c r="AP19" s="11"/>
      <c r="AQ19" s="21">
        <f t="shared" si="6"/>
        <v>0</v>
      </c>
      <c r="AR19" s="11">
        <f t="shared" si="7"/>
        <v>0</v>
      </c>
      <c r="AT19">
        <f t="shared" si="8"/>
        <v>0</v>
      </c>
    </row>
    <row r="20" spans="1:46" ht="23.25" customHeight="1" thickBot="1">
      <c r="A20" s="9">
        <v>15</v>
      </c>
      <c r="B20" s="10">
        <f>'دليل المندوبين'!B17</f>
        <v>0</v>
      </c>
      <c r="C20" s="11"/>
      <c r="D20" s="11"/>
      <c r="E20" s="11"/>
      <c r="F20" s="11"/>
      <c r="G20" s="11"/>
      <c r="H20" s="11"/>
      <c r="I20" s="11"/>
      <c r="J20" s="11">
        <f t="shared" si="0"/>
        <v>0</v>
      </c>
      <c r="K20" s="11"/>
      <c r="L20" s="11"/>
      <c r="M20" s="11"/>
      <c r="N20" s="11"/>
      <c r="O20" s="11">
        <f t="shared" si="1"/>
        <v>0</v>
      </c>
      <c r="P20" s="11"/>
      <c r="Q20" s="11"/>
      <c r="R20" s="11"/>
      <c r="S20" s="11"/>
      <c r="T20" s="11">
        <f t="shared" si="2"/>
        <v>0</v>
      </c>
      <c r="U20" s="11"/>
      <c r="V20" s="11"/>
      <c r="W20" s="11"/>
      <c r="X20" s="11"/>
      <c r="Y20" s="11"/>
      <c r="Z20" s="11">
        <f t="shared" si="3"/>
        <v>0</v>
      </c>
      <c r="AA20" s="11"/>
      <c r="AB20" s="11"/>
      <c r="AC20" s="11"/>
      <c r="AD20" s="11"/>
      <c r="AE20" s="11"/>
      <c r="AF20" s="11"/>
      <c r="AG20" s="11"/>
      <c r="AH20" s="11">
        <f t="shared" si="4"/>
        <v>0</v>
      </c>
      <c r="AI20" s="11"/>
      <c r="AJ20" s="11"/>
      <c r="AK20" s="11"/>
      <c r="AL20" s="11"/>
      <c r="AM20" s="11">
        <f t="shared" si="5"/>
        <v>0</v>
      </c>
      <c r="AN20" s="11"/>
      <c r="AO20" s="11"/>
      <c r="AP20" s="11"/>
      <c r="AQ20" s="21">
        <f t="shared" si="6"/>
        <v>0</v>
      </c>
      <c r="AR20" s="11">
        <f t="shared" si="7"/>
        <v>0</v>
      </c>
      <c r="AT20">
        <f t="shared" si="8"/>
        <v>0</v>
      </c>
    </row>
    <row r="21" spans="1:46" ht="23.25" customHeight="1" thickBot="1">
      <c r="A21" s="9">
        <v>16</v>
      </c>
      <c r="B21" s="10">
        <f>'دليل المندوبين'!B18</f>
        <v>0</v>
      </c>
      <c r="C21" s="11"/>
      <c r="D21" s="11"/>
      <c r="E21" s="11"/>
      <c r="F21" s="11"/>
      <c r="G21" s="11"/>
      <c r="H21" s="11"/>
      <c r="I21" s="11"/>
      <c r="J21" s="11">
        <f t="shared" si="0"/>
        <v>0</v>
      </c>
      <c r="K21" s="11"/>
      <c r="L21" s="11"/>
      <c r="M21" s="11"/>
      <c r="N21" s="11"/>
      <c r="O21" s="11">
        <f t="shared" si="1"/>
        <v>0</v>
      </c>
      <c r="P21" s="11"/>
      <c r="Q21" s="11"/>
      <c r="R21" s="11"/>
      <c r="S21" s="11"/>
      <c r="T21" s="11">
        <f t="shared" si="2"/>
        <v>0</v>
      </c>
      <c r="U21" s="11"/>
      <c r="V21" s="11"/>
      <c r="W21" s="11"/>
      <c r="X21" s="11"/>
      <c r="Y21" s="11"/>
      <c r="Z21" s="11">
        <f t="shared" si="3"/>
        <v>0</v>
      </c>
      <c r="AA21" s="11"/>
      <c r="AB21" s="11"/>
      <c r="AC21" s="11"/>
      <c r="AD21" s="11"/>
      <c r="AE21" s="11"/>
      <c r="AF21" s="11"/>
      <c r="AG21" s="11"/>
      <c r="AH21" s="11">
        <f t="shared" si="4"/>
        <v>0</v>
      </c>
      <c r="AI21" s="11"/>
      <c r="AJ21" s="11"/>
      <c r="AK21" s="11"/>
      <c r="AL21" s="11"/>
      <c r="AM21" s="11">
        <f t="shared" si="5"/>
        <v>0</v>
      </c>
      <c r="AN21" s="11"/>
      <c r="AO21" s="11"/>
      <c r="AP21" s="11"/>
      <c r="AQ21" s="21">
        <f t="shared" si="6"/>
        <v>0</v>
      </c>
      <c r="AR21" s="11">
        <f t="shared" si="7"/>
        <v>0</v>
      </c>
      <c r="AT21">
        <f t="shared" si="8"/>
        <v>0</v>
      </c>
    </row>
    <row r="22" spans="1:46" ht="23.25" customHeight="1" thickBot="1">
      <c r="A22" s="9">
        <v>17</v>
      </c>
      <c r="B22" s="10">
        <f>'دليل المندوبين'!B19</f>
        <v>0</v>
      </c>
      <c r="C22" s="11"/>
      <c r="D22" s="11"/>
      <c r="E22" s="11"/>
      <c r="F22" s="11"/>
      <c r="G22" s="11"/>
      <c r="H22" s="11"/>
      <c r="I22" s="11"/>
      <c r="J22" s="11">
        <f t="shared" si="0"/>
        <v>0</v>
      </c>
      <c r="K22" s="11"/>
      <c r="L22" s="11"/>
      <c r="M22" s="11"/>
      <c r="N22" s="11"/>
      <c r="O22" s="11">
        <f t="shared" si="1"/>
        <v>0</v>
      </c>
      <c r="P22" s="11"/>
      <c r="Q22" s="11"/>
      <c r="R22" s="11"/>
      <c r="S22" s="11"/>
      <c r="T22" s="11">
        <f t="shared" si="2"/>
        <v>0</v>
      </c>
      <c r="U22" s="11"/>
      <c r="V22" s="11"/>
      <c r="W22" s="11"/>
      <c r="X22" s="11"/>
      <c r="Y22" s="11"/>
      <c r="Z22" s="11">
        <f t="shared" si="3"/>
        <v>0</v>
      </c>
      <c r="AA22" s="11"/>
      <c r="AB22" s="11"/>
      <c r="AC22" s="11"/>
      <c r="AD22" s="11"/>
      <c r="AE22" s="11"/>
      <c r="AF22" s="11"/>
      <c r="AG22" s="11"/>
      <c r="AH22" s="11">
        <f t="shared" si="4"/>
        <v>0</v>
      </c>
      <c r="AI22" s="11"/>
      <c r="AJ22" s="11"/>
      <c r="AK22" s="11"/>
      <c r="AL22" s="11"/>
      <c r="AM22" s="11">
        <f t="shared" si="5"/>
        <v>0</v>
      </c>
      <c r="AN22" s="11"/>
      <c r="AO22" s="11"/>
      <c r="AP22" s="11"/>
      <c r="AQ22" s="21">
        <f t="shared" si="6"/>
        <v>0</v>
      </c>
      <c r="AR22" s="11">
        <f t="shared" si="7"/>
        <v>0</v>
      </c>
      <c r="AT22">
        <f t="shared" si="8"/>
        <v>0</v>
      </c>
    </row>
    <row r="23" spans="1:46" ht="23.25" customHeight="1" thickBot="1">
      <c r="A23" s="9">
        <v>18</v>
      </c>
      <c r="B23" s="10">
        <f>'دليل المندوبين'!B20</f>
        <v>0</v>
      </c>
      <c r="C23" s="11"/>
      <c r="D23" s="11"/>
      <c r="E23" s="11"/>
      <c r="F23" s="11"/>
      <c r="G23" s="11"/>
      <c r="H23" s="11"/>
      <c r="I23" s="11"/>
      <c r="J23" s="11">
        <f t="shared" si="0"/>
        <v>0</v>
      </c>
      <c r="K23" s="11"/>
      <c r="L23" s="11"/>
      <c r="M23" s="11"/>
      <c r="N23" s="11"/>
      <c r="O23" s="11">
        <f t="shared" si="1"/>
        <v>0</v>
      </c>
      <c r="P23" s="11"/>
      <c r="Q23" s="11"/>
      <c r="R23" s="11"/>
      <c r="S23" s="11"/>
      <c r="T23" s="11">
        <f t="shared" si="2"/>
        <v>0</v>
      </c>
      <c r="U23" s="11"/>
      <c r="V23" s="11"/>
      <c r="W23" s="11"/>
      <c r="X23" s="11"/>
      <c r="Y23" s="11"/>
      <c r="Z23" s="11">
        <f t="shared" si="3"/>
        <v>0</v>
      </c>
      <c r="AA23" s="11"/>
      <c r="AB23" s="11"/>
      <c r="AC23" s="11"/>
      <c r="AD23" s="11"/>
      <c r="AE23" s="11"/>
      <c r="AF23" s="11"/>
      <c r="AG23" s="11"/>
      <c r="AH23" s="11">
        <f t="shared" si="4"/>
        <v>0</v>
      </c>
      <c r="AI23" s="11"/>
      <c r="AJ23" s="11"/>
      <c r="AK23" s="11"/>
      <c r="AL23" s="11"/>
      <c r="AM23" s="11">
        <f t="shared" si="5"/>
        <v>0</v>
      </c>
      <c r="AN23" s="11"/>
      <c r="AO23" s="11"/>
      <c r="AP23" s="11"/>
      <c r="AQ23" s="21">
        <f t="shared" si="6"/>
        <v>0</v>
      </c>
      <c r="AR23" s="11">
        <f t="shared" si="7"/>
        <v>0</v>
      </c>
      <c r="AT23">
        <f t="shared" si="8"/>
        <v>0</v>
      </c>
    </row>
    <row r="24" spans="1:46" ht="23.25" customHeight="1" thickBot="1">
      <c r="A24" s="9">
        <v>19</v>
      </c>
      <c r="B24" s="10">
        <f>'دليل المندوبين'!B21</f>
        <v>0</v>
      </c>
      <c r="C24" s="11"/>
      <c r="D24" s="11"/>
      <c r="E24" s="11"/>
      <c r="F24" s="11"/>
      <c r="G24" s="11"/>
      <c r="H24" s="11"/>
      <c r="I24" s="11"/>
      <c r="J24" s="11">
        <f t="shared" si="0"/>
        <v>0</v>
      </c>
      <c r="K24" s="11"/>
      <c r="L24" s="11"/>
      <c r="M24" s="11"/>
      <c r="N24" s="11"/>
      <c r="O24" s="11">
        <f t="shared" si="1"/>
        <v>0</v>
      </c>
      <c r="P24" s="11"/>
      <c r="Q24" s="11"/>
      <c r="R24" s="11"/>
      <c r="S24" s="11"/>
      <c r="T24" s="11">
        <f t="shared" si="2"/>
        <v>0</v>
      </c>
      <c r="U24" s="11"/>
      <c r="V24" s="11"/>
      <c r="W24" s="11"/>
      <c r="X24" s="11"/>
      <c r="Y24" s="11"/>
      <c r="Z24" s="11">
        <f t="shared" si="3"/>
        <v>0</v>
      </c>
      <c r="AA24" s="11"/>
      <c r="AB24" s="11"/>
      <c r="AC24" s="11"/>
      <c r="AD24" s="11"/>
      <c r="AE24" s="11"/>
      <c r="AF24" s="11"/>
      <c r="AG24" s="11"/>
      <c r="AH24" s="11">
        <f t="shared" si="4"/>
        <v>0</v>
      </c>
      <c r="AI24" s="11"/>
      <c r="AJ24" s="11"/>
      <c r="AK24" s="11"/>
      <c r="AL24" s="11"/>
      <c r="AM24" s="11">
        <f t="shared" si="5"/>
        <v>0</v>
      </c>
      <c r="AN24" s="11"/>
      <c r="AO24" s="11"/>
      <c r="AP24" s="11"/>
      <c r="AQ24" s="21">
        <f t="shared" si="6"/>
        <v>0</v>
      </c>
      <c r="AR24" s="11">
        <f t="shared" si="7"/>
        <v>0</v>
      </c>
      <c r="AT24">
        <f t="shared" si="8"/>
        <v>0</v>
      </c>
    </row>
    <row r="25" spans="1:46" ht="23.25" customHeight="1" thickBot="1">
      <c r="A25" s="9">
        <v>20</v>
      </c>
      <c r="B25" s="10">
        <f>'دليل المندوبين'!B22</f>
        <v>0</v>
      </c>
      <c r="C25" s="11"/>
      <c r="D25" s="11"/>
      <c r="E25" s="11"/>
      <c r="F25" s="11"/>
      <c r="G25" s="11"/>
      <c r="H25" s="11"/>
      <c r="I25" s="11"/>
      <c r="J25" s="11">
        <f t="shared" si="0"/>
        <v>0</v>
      </c>
      <c r="K25" s="11"/>
      <c r="L25" s="11"/>
      <c r="M25" s="11"/>
      <c r="N25" s="11"/>
      <c r="O25" s="11">
        <f t="shared" si="1"/>
        <v>0</v>
      </c>
      <c r="P25" s="11"/>
      <c r="Q25" s="11"/>
      <c r="R25" s="11"/>
      <c r="S25" s="11"/>
      <c r="T25" s="11">
        <f t="shared" si="2"/>
        <v>0</v>
      </c>
      <c r="U25" s="11"/>
      <c r="V25" s="11"/>
      <c r="W25" s="11"/>
      <c r="X25" s="11"/>
      <c r="Y25" s="11"/>
      <c r="Z25" s="11">
        <f t="shared" si="3"/>
        <v>0</v>
      </c>
      <c r="AA25" s="11"/>
      <c r="AB25" s="11"/>
      <c r="AC25" s="11"/>
      <c r="AD25" s="11"/>
      <c r="AE25" s="11"/>
      <c r="AF25" s="11"/>
      <c r="AG25" s="11"/>
      <c r="AH25" s="11">
        <f t="shared" si="4"/>
        <v>0</v>
      </c>
      <c r="AI25" s="11"/>
      <c r="AJ25" s="11"/>
      <c r="AK25" s="11"/>
      <c r="AL25" s="11"/>
      <c r="AM25" s="11">
        <f t="shared" si="5"/>
        <v>0</v>
      </c>
      <c r="AN25" s="11"/>
      <c r="AO25" s="11"/>
      <c r="AP25" s="11"/>
      <c r="AQ25" s="21">
        <f t="shared" si="6"/>
        <v>0</v>
      </c>
      <c r="AR25" s="11">
        <f t="shared" si="7"/>
        <v>0</v>
      </c>
      <c r="AT25">
        <f t="shared" si="8"/>
        <v>0</v>
      </c>
    </row>
    <row r="26" spans="1:46" ht="23.25" customHeight="1" thickBot="1">
      <c r="A26" s="101" t="s">
        <v>38</v>
      </c>
      <c r="B26" s="102"/>
      <c r="C26" s="24">
        <f>SUM(C6:C25)</f>
        <v>176</v>
      </c>
      <c r="D26" s="24">
        <f t="shared" ref="D26:I26" si="9">SUM(D6:D25)</f>
        <v>96</v>
      </c>
      <c r="E26" s="24">
        <f t="shared" si="9"/>
        <v>102</v>
      </c>
      <c r="F26" s="24">
        <f t="shared" si="9"/>
        <v>49</v>
      </c>
      <c r="G26" s="24">
        <f t="shared" si="9"/>
        <v>76</v>
      </c>
      <c r="H26" s="24">
        <f t="shared" si="9"/>
        <v>0</v>
      </c>
      <c r="I26" s="24">
        <f t="shared" si="9"/>
        <v>0</v>
      </c>
      <c r="J26" s="24">
        <f>SUM(J6:J25)</f>
        <v>499</v>
      </c>
      <c r="K26" s="24">
        <f t="shared" ref="K26:N26" si="10">SUM(K6:K25)</f>
        <v>0</v>
      </c>
      <c r="L26" s="24">
        <f t="shared" si="10"/>
        <v>18</v>
      </c>
      <c r="M26" s="24">
        <f t="shared" si="10"/>
        <v>14</v>
      </c>
      <c r="N26" s="24">
        <f t="shared" si="10"/>
        <v>0</v>
      </c>
      <c r="O26" s="24">
        <f>SUM(O6:O25)</f>
        <v>32</v>
      </c>
      <c r="P26" s="24">
        <f t="shared" ref="P26:S26" si="11">SUM(P6:P25)</f>
        <v>10</v>
      </c>
      <c r="Q26" s="24">
        <f t="shared" si="11"/>
        <v>3</v>
      </c>
      <c r="R26" s="24">
        <f t="shared" si="11"/>
        <v>2</v>
      </c>
      <c r="S26" s="24">
        <f t="shared" si="11"/>
        <v>7</v>
      </c>
      <c r="T26" s="24">
        <f>SUM(T6:T25)</f>
        <v>22</v>
      </c>
      <c r="U26" s="24">
        <f t="shared" ref="U26:Y26" si="12">SUM(U6:U25)</f>
        <v>92</v>
      </c>
      <c r="V26" s="24">
        <f t="shared" si="12"/>
        <v>34</v>
      </c>
      <c r="W26" s="24">
        <f t="shared" si="12"/>
        <v>30</v>
      </c>
      <c r="X26" s="24">
        <f t="shared" si="12"/>
        <v>21</v>
      </c>
      <c r="Y26" s="24">
        <f t="shared" si="12"/>
        <v>37</v>
      </c>
      <c r="Z26" s="24">
        <f>SUM(Z6:Z25)</f>
        <v>214</v>
      </c>
      <c r="AA26" s="24">
        <f t="shared" ref="AA26:AG26" si="13">SUM(AA6:AA25)</f>
        <v>0</v>
      </c>
      <c r="AB26" s="24">
        <f t="shared" si="13"/>
        <v>0</v>
      </c>
      <c r="AC26" s="24">
        <f t="shared" si="13"/>
        <v>1</v>
      </c>
      <c r="AD26" s="24">
        <f t="shared" si="13"/>
        <v>2.5</v>
      </c>
      <c r="AE26" s="24">
        <f t="shared" si="13"/>
        <v>0</v>
      </c>
      <c r="AF26" s="24">
        <f t="shared" si="13"/>
        <v>2</v>
      </c>
      <c r="AG26" s="24">
        <f t="shared" si="13"/>
        <v>2</v>
      </c>
      <c r="AH26" s="24">
        <f>SUM(AH6:AH25)</f>
        <v>7.5</v>
      </c>
      <c r="AI26" s="24">
        <f t="shared" ref="AI26:AL26" si="14">SUM(AI6:AI25)</f>
        <v>37</v>
      </c>
      <c r="AJ26" s="24">
        <f t="shared" si="14"/>
        <v>11</v>
      </c>
      <c r="AK26" s="24">
        <f t="shared" si="14"/>
        <v>19</v>
      </c>
      <c r="AL26" s="24">
        <f t="shared" si="14"/>
        <v>15</v>
      </c>
      <c r="AM26" s="24">
        <f>SUM(AM6:AM25)</f>
        <v>82</v>
      </c>
      <c r="AN26" s="24">
        <f t="shared" ref="AN26:AP26" si="15">SUM(AN6:AN25)</f>
        <v>0</v>
      </c>
      <c r="AO26" s="24">
        <f t="shared" si="15"/>
        <v>0</v>
      </c>
      <c r="AP26" s="24">
        <f t="shared" si="15"/>
        <v>0</v>
      </c>
      <c r="AQ26" s="24">
        <f>SUM(AQ6:AQ25)</f>
        <v>0</v>
      </c>
      <c r="AR26" s="24">
        <f>SUM(AR6:AR25)</f>
        <v>856.5</v>
      </c>
    </row>
    <row r="27" spans="1:46" ht="23.25" customHeight="1" thickBot="1">
      <c r="A27" s="11">
        <v>1</v>
      </c>
      <c r="B27" s="10" t="str">
        <f>'دليل المندوبين'!B23</f>
        <v>اسلام ماهر</v>
      </c>
      <c r="C27" s="11">
        <v>340</v>
      </c>
      <c r="D27" s="11">
        <v>80</v>
      </c>
      <c r="E27" s="11">
        <v>75</v>
      </c>
      <c r="F27" s="11">
        <v>15</v>
      </c>
      <c r="G27" s="11">
        <v>55</v>
      </c>
      <c r="H27" s="11"/>
      <c r="I27" s="11"/>
      <c r="J27" s="12">
        <f>SUM(C27:I27)</f>
        <v>565</v>
      </c>
      <c r="K27" s="11"/>
      <c r="L27" s="11"/>
      <c r="M27" s="11"/>
      <c r="N27" s="11"/>
      <c r="O27" s="12">
        <f>SUM(K27:N27)</f>
        <v>0</v>
      </c>
      <c r="P27" s="11"/>
      <c r="Q27" s="11"/>
      <c r="R27" s="11"/>
      <c r="S27" s="11"/>
      <c r="T27" s="12">
        <f>SUM(P27:S27)</f>
        <v>0</v>
      </c>
      <c r="U27" s="11">
        <v>15</v>
      </c>
      <c r="V27" s="11">
        <v>0</v>
      </c>
      <c r="W27" s="11">
        <v>0</v>
      </c>
      <c r="X27" s="11">
        <v>5</v>
      </c>
      <c r="Y27" s="11">
        <v>0</v>
      </c>
      <c r="Z27" s="12">
        <f>SUM(U27:Y27)</f>
        <v>20</v>
      </c>
      <c r="AA27" s="11"/>
      <c r="AB27" s="11"/>
      <c r="AC27" s="11"/>
      <c r="AD27" s="11"/>
      <c r="AE27" s="11"/>
      <c r="AF27" s="11"/>
      <c r="AG27" s="11"/>
      <c r="AH27" s="12">
        <f>SUM(AA27:AG27)</f>
        <v>0</v>
      </c>
      <c r="AI27" s="11"/>
      <c r="AJ27" s="11"/>
      <c r="AK27" s="11"/>
      <c r="AL27" s="11"/>
      <c r="AM27" s="12">
        <f>SUM(AI27:AL27)</f>
        <v>0</v>
      </c>
      <c r="AN27" s="11"/>
      <c r="AO27" s="11"/>
      <c r="AP27" s="11"/>
      <c r="AQ27" s="11">
        <f>SUM(AN27:AP27)</f>
        <v>0</v>
      </c>
      <c r="AR27" s="12">
        <f>J27+O27+T27+Z27+AH27+AM27</f>
        <v>585</v>
      </c>
    </row>
    <row r="28" spans="1:46" ht="23.25" customHeight="1" thickBot="1">
      <c r="A28" s="13">
        <v>2</v>
      </c>
      <c r="B28" s="10" t="str">
        <f>'دليل المندوبين'!B24</f>
        <v>احمد رضا</v>
      </c>
      <c r="C28" s="11"/>
      <c r="D28" s="11"/>
      <c r="E28" s="11"/>
      <c r="F28" s="11"/>
      <c r="G28" s="11"/>
      <c r="H28" s="11"/>
      <c r="I28" s="11"/>
      <c r="J28" s="12">
        <f t="shared" ref="J28:J32" si="16">SUM(C28:I28)</f>
        <v>0</v>
      </c>
      <c r="K28" s="11"/>
      <c r="L28" s="11"/>
      <c r="M28" s="11"/>
      <c r="N28" s="11"/>
      <c r="O28" s="12">
        <f t="shared" ref="O28:O32" si="17">SUM(K28:N28)</f>
        <v>0</v>
      </c>
      <c r="P28" s="11"/>
      <c r="Q28" s="11"/>
      <c r="R28" s="11"/>
      <c r="S28" s="11"/>
      <c r="T28" s="12">
        <f t="shared" ref="T28:T32" si="18">SUM(P28:S28)</f>
        <v>0</v>
      </c>
      <c r="U28" s="11"/>
      <c r="V28" s="11"/>
      <c r="W28" s="11"/>
      <c r="X28" s="11"/>
      <c r="Y28" s="11"/>
      <c r="Z28" s="12">
        <f t="shared" ref="Z28:Z32" si="19">SUM(U28:Y28)</f>
        <v>0</v>
      </c>
      <c r="AA28" s="11"/>
      <c r="AB28" s="11"/>
      <c r="AC28" s="11"/>
      <c r="AD28" s="11"/>
      <c r="AE28" s="11"/>
      <c r="AF28" s="11"/>
      <c r="AG28" s="11"/>
      <c r="AH28" s="12">
        <f t="shared" ref="AH28:AH32" si="20">SUM(AA28:AG28)</f>
        <v>0</v>
      </c>
      <c r="AI28" s="11"/>
      <c r="AJ28" s="11"/>
      <c r="AK28" s="11"/>
      <c r="AL28" s="11"/>
      <c r="AM28" s="12">
        <f t="shared" ref="AM28:AM32" si="21">SUM(AI28:AL28)</f>
        <v>0</v>
      </c>
      <c r="AN28" s="11"/>
      <c r="AO28" s="11"/>
      <c r="AP28" s="11"/>
      <c r="AQ28" s="21">
        <f t="shared" ref="AQ28:AQ32" si="22">SUM(AN28:AP28)</f>
        <v>0</v>
      </c>
      <c r="AR28" s="12">
        <f t="shared" ref="AR28:AR32" si="23">J28+O28+T28+Z28+AH28+AM28</f>
        <v>0</v>
      </c>
    </row>
    <row r="29" spans="1:46" ht="23.25" customHeight="1" thickBot="1">
      <c r="A29" s="13">
        <v>3</v>
      </c>
      <c r="B29" s="10" t="str">
        <f>'دليل المندوبين'!B25</f>
        <v>راضي</v>
      </c>
      <c r="C29" s="11"/>
      <c r="D29" s="11"/>
      <c r="E29" s="11"/>
      <c r="F29" s="11"/>
      <c r="G29" s="11"/>
      <c r="H29" s="11"/>
      <c r="I29" s="11"/>
      <c r="J29" s="12">
        <f t="shared" si="16"/>
        <v>0</v>
      </c>
      <c r="K29" s="11"/>
      <c r="L29" s="11"/>
      <c r="M29" s="11"/>
      <c r="N29" s="11"/>
      <c r="O29" s="12">
        <f t="shared" si="17"/>
        <v>0</v>
      </c>
      <c r="P29" s="11"/>
      <c r="Q29" s="11"/>
      <c r="R29" s="11"/>
      <c r="S29" s="11"/>
      <c r="T29" s="12">
        <f t="shared" si="18"/>
        <v>0</v>
      </c>
      <c r="U29" s="11"/>
      <c r="V29" s="11"/>
      <c r="W29" s="11"/>
      <c r="X29" s="11"/>
      <c r="Y29" s="11"/>
      <c r="Z29" s="12">
        <f t="shared" si="19"/>
        <v>0</v>
      </c>
      <c r="AA29" s="11"/>
      <c r="AB29" s="11"/>
      <c r="AC29" s="11"/>
      <c r="AD29" s="11"/>
      <c r="AE29" s="11"/>
      <c r="AF29" s="11"/>
      <c r="AG29" s="11"/>
      <c r="AH29" s="12">
        <f t="shared" si="20"/>
        <v>0</v>
      </c>
      <c r="AI29" s="11"/>
      <c r="AJ29" s="11"/>
      <c r="AK29" s="11"/>
      <c r="AL29" s="11"/>
      <c r="AM29" s="12">
        <f t="shared" si="21"/>
        <v>0</v>
      </c>
      <c r="AN29" s="11"/>
      <c r="AO29" s="11"/>
      <c r="AP29" s="11"/>
      <c r="AQ29" s="21">
        <f t="shared" si="22"/>
        <v>0</v>
      </c>
      <c r="AR29" s="12">
        <f t="shared" si="23"/>
        <v>0</v>
      </c>
    </row>
    <row r="30" spans="1:46" ht="23.25" customHeight="1" thickBot="1">
      <c r="A30" s="13">
        <v>4</v>
      </c>
      <c r="B30" s="10" t="str">
        <f>'دليل المندوبين'!B26</f>
        <v>فاروق عباس</v>
      </c>
      <c r="C30" s="11"/>
      <c r="D30" s="11"/>
      <c r="E30" s="11"/>
      <c r="F30" s="11"/>
      <c r="G30" s="11"/>
      <c r="H30" s="11"/>
      <c r="I30" s="11"/>
      <c r="J30" s="12">
        <f t="shared" si="16"/>
        <v>0</v>
      </c>
      <c r="K30" s="11"/>
      <c r="L30" s="11"/>
      <c r="M30" s="11"/>
      <c r="N30" s="11"/>
      <c r="O30" s="12">
        <f t="shared" si="17"/>
        <v>0</v>
      </c>
      <c r="P30" s="11"/>
      <c r="Q30" s="11"/>
      <c r="R30" s="11"/>
      <c r="S30" s="11"/>
      <c r="T30" s="12">
        <f t="shared" si="18"/>
        <v>0</v>
      </c>
      <c r="U30" s="11"/>
      <c r="V30" s="11"/>
      <c r="W30" s="11"/>
      <c r="X30" s="11"/>
      <c r="Y30" s="11"/>
      <c r="Z30" s="12">
        <f t="shared" si="19"/>
        <v>0</v>
      </c>
      <c r="AA30" s="11"/>
      <c r="AB30" s="11"/>
      <c r="AC30" s="11"/>
      <c r="AD30" s="11"/>
      <c r="AE30" s="11"/>
      <c r="AF30" s="11"/>
      <c r="AG30" s="11"/>
      <c r="AH30" s="12">
        <f t="shared" si="20"/>
        <v>0</v>
      </c>
      <c r="AI30" s="11"/>
      <c r="AJ30" s="11"/>
      <c r="AK30" s="11"/>
      <c r="AL30" s="11"/>
      <c r="AM30" s="12">
        <f t="shared" si="21"/>
        <v>0</v>
      </c>
      <c r="AN30" s="11"/>
      <c r="AO30" s="11"/>
      <c r="AP30" s="11"/>
      <c r="AQ30" s="21">
        <f t="shared" si="22"/>
        <v>0</v>
      </c>
      <c r="AR30" s="12">
        <f t="shared" si="23"/>
        <v>0</v>
      </c>
    </row>
    <row r="31" spans="1:46" ht="23.25" customHeight="1" thickBot="1">
      <c r="A31" s="13">
        <v>5</v>
      </c>
      <c r="B31" s="10" t="str">
        <f>'دليل المندوبين'!B27</f>
        <v>محمود صلاح</v>
      </c>
      <c r="C31" s="11"/>
      <c r="D31" s="11"/>
      <c r="E31" s="11"/>
      <c r="F31" s="11"/>
      <c r="G31" s="11"/>
      <c r="H31" s="11"/>
      <c r="I31" s="11"/>
      <c r="J31" s="12">
        <f t="shared" si="16"/>
        <v>0</v>
      </c>
      <c r="K31" s="11"/>
      <c r="L31" s="11"/>
      <c r="M31" s="11"/>
      <c r="N31" s="11"/>
      <c r="O31" s="12">
        <f t="shared" si="17"/>
        <v>0</v>
      </c>
      <c r="P31" s="11"/>
      <c r="Q31" s="11"/>
      <c r="R31" s="11"/>
      <c r="S31" s="11"/>
      <c r="T31" s="12">
        <f t="shared" si="18"/>
        <v>0</v>
      </c>
      <c r="U31" s="11"/>
      <c r="V31" s="11"/>
      <c r="W31" s="11"/>
      <c r="X31" s="11"/>
      <c r="Y31" s="11"/>
      <c r="Z31" s="12">
        <f t="shared" si="19"/>
        <v>0</v>
      </c>
      <c r="AA31" s="11"/>
      <c r="AB31" s="11"/>
      <c r="AC31" s="11"/>
      <c r="AD31" s="11"/>
      <c r="AE31" s="11"/>
      <c r="AF31" s="11"/>
      <c r="AG31" s="11"/>
      <c r="AH31" s="12">
        <f t="shared" si="20"/>
        <v>0</v>
      </c>
      <c r="AI31" s="11"/>
      <c r="AJ31" s="11"/>
      <c r="AK31" s="11"/>
      <c r="AL31" s="11"/>
      <c r="AM31" s="12">
        <f t="shared" si="21"/>
        <v>0</v>
      </c>
      <c r="AN31" s="11"/>
      <c r="AO31" s="11"/>
      <c r="AP31" s="11"/>
      <c r="AQ31" s="21">
        <f t="shared" si="22"/>
        <v>0</v>
      </c>
      <c r="AR31" s="12">
        <f t="shared" si="23"/>
        <v>0</v>
      </c>
    </row>
    <row r="32" spans="1:46" ht="23.25" customHeight="1" thickBot="1">
      <c r="A32" s="13">
        <v>6</v>
      </c>
      <c r="B32" s="10" t="str">
        <f>'دليل المندوبين'!B28</f>
        <v>صبرى العريان</v>
      </c>
      <c r="C32" s="11"/>
      <c r="D32" s="11"/>
      <c r="E32" s="11"/>
      <c r="F32" s="11"/>
      <c r="G32" s="11"/>
      <c r="H32" s="11"/>
      <c r="I32" s="11"/>
      <c r="J32" s="12">
        <f t="shared" si="16"/>
        <v>0</v>
      </c>
      <c r="K32" s="11"/>
      <c r="L32" s="11"/>
      <c r="M32" s="11"/>
      <c r="N32" s="11"/>
      <c r="O32" s="12">
        <f t="shared" si="17"/>
        <v>0</v>
      </c>
      <c r="P32" s="11"/>
      <c r="Q32" s="11"/>
      <c r="R32" s="11"/>
      <c r="S32" s="11"/>
      <c r="T32" s="12">
        <f t="shared" si="18"/>
        <v>0</v>
      </c>
      <c r="U32" s="11"/>
      <c r="V32" s="11"/>
      <c r="W32" s="11"/>
      <c r="X32" s="11"/>
      <c r="Y32" s="11"/>
      <c r="Z32" s="12">
        <f t="shared" si="19"/>
        <v>0</v>
      </c>
      <c r="AA32" s="11"/>
      <c r="AB32" s="11"/>
      <c r="AC32" s="11"/>
      <c r="AD32" s="11"/>
      <c r="AE32" s="11"/>
      <c r="AF32" s="11"/>
      <c r="AG32" s="11"/>
      <c r="AH32" s="12">
        <f t="shared" si="20"/>
        <v>0</v>
      </c>
      <c r="AI32" s="11"/>
      <c r="AJ32" s="11"/>
      <c r="AK32" s="11"/>
      <c r="AL32" s="11"/>
      <c r="AM32" s="12">
        <f t="shared" si="21"/>
        <v>0</v>
      </c>
      <c r="AN32" s="11"/>
      <c r="AO32" s="11"/>
      <c r="AP32" s="11"/>
      <c r="AQ32" s="21">
        <f t="shared" si="22"/>
        <v>0</v>
      </c>
      <c r="AR32" s="12">
        <f t="shared" si="23"/>
        <v>0</v>
      </c>
    </row>
    <row r="33" spans="1:44" ht="23.25" customHeight="1" thickBot="1">
      <c r="A33" s="103" t="s">
        <v>40</v>
      </c>
      <c r="B33" s="104"/>
      <c r="C33" s="25">
        <f>SUM(C27:C32)</f>
        <v>340</v>
      </c>
      <c r="D33" s="25">
        <f t="shared" ref="D33:I33" si="24">SUM(D27:D32)</f>
        <v>80</v>
      </c>
      <c r="E33" s="25">
        <f t="shared" si="24"/>
        <v>75</v>
      </c>
      <c r="F33" s="25">
        <f t="shared" si="24"/>
        <v>15</v>
      </c>
      <c r="G33" s="25">
        <f t="shared" si="24"/>
        <v>55</v>
      </c>
      <c r="H33" s="25">
        <f t="shared" si="24"/>
        <v>0</v>
      </c>
      <c r="I33" s="25">
        <f t="shared" si="24"/>
        <v>0</v>
      </c>
      <c r="J33" s="25">
        <f>SUM(J27:J32)</f>
        <v>565</v>
      </c>
      <c r="K33" s="25">
        <f t="shared" ref="K33:N33" si="25">SUM(K27:K32)</f>
        <v>0</v>
      </c>
      <c r="L33" s="25">
        <f t="shared" si="25"/>
        <v>0</v>
      </c>
      <c r="M33" s="25">
        <f t="shared" si="25"/>
        <v>0</v>
      </c>
      <c r="N33" s="25">
        <f t="shared" si="25"/>
        <v>0</v>
      </c>
      <c r="O33" s="25">
        <f>SUM(O27:O32)</f>
        <v>0</v>
      </c>
      <c r="P33" s="25">
        <f t="shared" ref="P33:S33" si="26">SUM(P27:P32)</f>
        <v>0</v>
      </c>
      <c r="Q33" s="25">
        <f t="shared" si="26"/>
        <v>0</v>
      </c>
      <c r="R33" s="25">
        <f t="shared" si="26"/>
        <v>0</v>
      </c>
      <c r="S33" s="25">
        <f t="shared" si="26"/>
        <v>0</v>
      </c>
      <c r="T33" s="25">
        <f>SUM(T27:T32)</f>
        <v>0</v>
      </c>
      <c r="U33" s="25">
        <f t="shared" ref="U33:Y33" si="27">SUM(U27:U32)</f>
        <v>15</v>
      </c>
      <c r="V33" s="25">
        <f t="shared" si="27"/>
        <v>0</v>
      </c>
      <c r="W33" s="25">
        <f t="shared" si="27"/>
        <v>0</v>
      </c>
      <c r="X33" s="25">
        <f t="shared" si="27"/>
        <v>5</v>
      </c>
      <c r="Y33" s="25">
        <f t="shared" si="27"/>
        <v>0</v>
      </c>
      <c r="Z33" s="25">
        <f>SUM(Z27:Z32)</f>
        <v>20</v>
      </c>
      <c r="AA33" s="25">
        <f t="shared" ref="AA33:AG33" si="28">SUM(AA27:AA32)</f>
        <v>0</v>
      </c>
      <c r="AB33" s="25">
        <f t="shared" si="28"/>
        <v>0</v>
      </c>
      <c r="AC33" s="25">
        <f t="shared" si="28"/>
        <v>0</v>
      </c>
      <c r="AD33" s="25">
        <f t="shared" si="28"/>
        <v>0</v>
      </c>
      <c r="AE33" s="25">
        <f t="shared" si="28"/>
        <v>0</v>
      </c>
      <c r="AF33" s="25">
        <f t="shared" si="28"/>
        <v>0</v>
      </c>
      <c r="AG33" s="25">
        <f t="shared" si="28"/>
        <v>0</v>
      </c>
      <c r="AH33" s="25">
        <f>SUM(AH27:AH32)</f>
        <v>0</v>
      </c>
      <c r="AI33" s="25">
        <f t="shared" ref="AI33:AL33" si="29">SUM(AI27:AI32)</f>
        <v>0</v>
      </c>
      <c r="AJ33" s="25">
        <f t="shared" si="29"/>
        <v>0</v>
      </c>
      <c r="AK33" s="25">
        <f t="shared" si="29"/>
        <v>0</v>
      </c>
      <c r="AL33" s="25">
        <f t="shared" si="29"/>
        <v>0</v>
      </c>
      <c r="AM33" s="25">
        <f>SUM(AM27:AM32)</f>
        <v>0</v>
      </c>
      <c r="AN33" s="25">
        <f t="shared" ref="AN33:AQ33" si="30">SUM(AN27:AN32)</f>
        <v>0</v>
      </c>
      <c r="AO33" s="25">
        <f t="shared" si="30"/>
        <v>0</v>
      </c>
      <c r="AP33" s="25">
        <f t="shared" si="30"/>
        <v>0</v>
      </c>
      <c r="AQ33" s="25">
        <f t="shared" si="30"/>
        <v>0</v>
      </c>
      <c r="AR33" s="25">
        <f>SUM(AR27:AR32)</f>
        <v>585</v>
      </c>
    </row>
    <row r="34" spans="1:44" ht="23.25" customHeight="1" thickTop="1" thickBot="1">
      <c r="A34" s="94" t="s">
        <v>64</v>
      </c>
      <c r="B34" s="95"/>
      <c r="C34" s="22">
        <f>C26+C33</f>
        <v>516</v>
      </c>
      <c r="D34" s="22">
        <f t="shared" ref="D34:I34" si="31">D26+D33</f>
        <v>176</v>
      </c>
      <c r="E34" s="22">
        <f t="shared" si="31"/>
        <v>177</v>
      </c>
      <c r="F34" s="22">
        <f t="shared" si="31"/>
        <v>64</v>
      </c>
      <c r="G34" s="22">
        <f t="shared" si="31"/>
        <v>131</v>
      </c>
      <c r="H34" s="22">
        <f t="shared" si="31"/>
        <v>0</v>
      </c>
      <c r="I34" s="22">
        <f t="shared" si="31"/>
        <v>0</v>
      </c>
      <c r="J34" s="22">
        <f>J26+J33</f>
        <v>1064</v>
      </c>
      <c r="K34" s="22">
        <f t="shared" ref="K34:N34" si="32">K26+K33</f>
        <v>0</v>
      </c>
      <c r="L34" s="22">
        <f t="shared" si="32"/>
        <v>18</v>
      </c>
      <c r="M34" s="22">
        <f t="shared" si="32"/>
        <v>14</v>
      </c>
      <c r="N34" s="22">
        <f t="shared" si="32"/>
        <v>0</v>
      </c>
      <c r="O34" s="22">
        <f>O26+O33</f>
        <v>32</v>
      </c>
      <c r="P34" s="22">
        <f t="shared" ref="P34:Y34" si="33">P26+P33</f>
        <v>10</v>
      </c>
      <c r="Q34" s="22">
        <f t="shared" si="33"/>
        <v>3</v>
      </c>
      <c r="R34" s="22">
        <f t="shared" si="33"/>
        <v>2</v>
      </c>
      <c r="S34" s="22">
        <f t="shared" si="33"/>
        <v>7</v>
      </c>
      <c r="T34" s="22">
        <f>T26+T33</f>
        <v>22</v>
      </c>
      <c r="U34" s="22">
        <f t="shared" si="33"/>
        <v>107</v>
      </c>
      <c r="V34" s="22">
        <f t="shared" si="33"/>
        <v>34</v>
      </c>
      <c r="W34" s="22">
        <f t="shared" si="33"/>
        <v>30</v>
      </c>
      <c r="X34" s="22">
        <f t="shared" si="33"/>
        <v>26</v>
      </c>
      <c r="Y34" s="22">
        <f t="shared" si="33"/>
        <v>37</v>
      </c>
      <c r="Z34" s="22">
        <f>Z26+Z33</f>
        <v>234</v>
      </c>
      <c r="AA34" s="22">
        <f t="shared" ref="AA34:AG34" si="34">AA26+AA33</f>
        <v>0</v>
      </c>
      <c r="AB34" s="22">
        <f t="shared" si="34"/>
        <v>0</v>
      </c>
      <c r="AC34" s="22">
        <f t="shared" si="34"/>
        <v>1</v>
      </c>
      <c r="AD34" s="22">
        <f t="shared" si="34"/>
        <v>2.5</v>
      </c>
      <c r="AE34" s="22">
        <f t="shared" si="34"/>
        <v>0</v>
      </c>
      <c r="AF34" s="22">
        <f t="shared" si="34"/>
        <v>2</v>
      </c>
      <c r="AG34" s="22">
        <f t="shared" si="34"/>
        <v>2</v>
      </c>
      <c r="AH34" s="22">
        <f>AH26+AH33</f>
        <v>7.5</v>
      </c>
      <c r="AI34" s="22">
        <f t="shared" ref="AI34:AL34" si="35">AI26+AI33</f>
        <v>37</v>
      </c>
      <c r="AJ34" s="22">
        <f t="shared" si="35"/>
        <v>11</v>
      </c>
      <c r="AK34" s="22">
        <f t="shared" si="35"/>
        <v>19</v>
      </c>
      <c r="AL34" s="22">
        <f t="shared" si="35"/>
        <v>15</v>
      </c>
      <c r="AM34" s="22">
        <f>AM26+AM33</f>
        <v>82</v>
      </c>
      <c r="AN34" s="22">
        <f t="shared" ref="AN34:AQ34" si="36">AN26+AN33</f>
        <v>0</v>
      </c>
      <c r="AO34" s="22">
        <f t="shared" si="36"/>
        <v>0</v>
      </c>
      <c r="AP34" s="22">
        <f t="shared" si="36"/>
        <v>0</v>
      </c>
      <c r="AQ34" s="22">
        <f t="shared" si="36"/>
        <v>0</v>
      </c>
      <c r="AR34" s="22">
        <f>AR26+AR33</f>
        <v>1441.5</v>
      </c>
    </row>
    <row r="35" spans="1:44" ht="15" thickTop="1"/>
  </sheetData>
  <mergeCells count="13"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  <mergeCell ref="A33:B33"/>
  </mergeCells>
  <pageMargins left="0.7" right="0.7" top="0.75" bottom="0.75" header="0.3" footer="0.3"/>
  <pageSetup paperSize="9" scale="3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AR24" activePane="bottomRight" state="frozen"/>
      <selection activeCell="I9" sqref="I9"/>
      <selection pane="topRight" activeCell="I9" sqref="I9"/>
      <selection pane="bottomLeft" activeCell="I9" sqref="I9"/>
      <selection pane="bottomRight" activeCell="AR27" sqref="AR27"/>
    </sheetView>
  </sheetViews>
  <sheetFormatPr defaultRowHeight="14.25"/>
  <cols>
    <col min="1" max="1" width="6" customWidth="1"/>
    <col min="2" max="2" width="12.125" bestFit="1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>
        <v>42249</v>
      </c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11">
        <v>20</v>
      </c>
      <c r="D6" s="11">
        <v>9</v>
      </c>
      <c r="E6" s="11">
        <v>10</v>
      </c>
      <c r="F6" s="11">
        <v>8</v>
      </c>
      <c r="G6" s="11">
        <v>10</v>
      </c>
      <c r="H6" s="11"/>
      <c r="I6" s="11"/>
      <c r="J6" s="11">
        <f>C6+D6+E6+F6+G6+H6+I6</f>
        <v>57</v>
      </c>
      <c r="K6" s="11">
        <v>0</v>
      </c>
      <c r="L6" s="11">
        <v>11</v>
      </c>
      <c r="M6" s="11">
        <v>7</v>
      </c>
      <c r="N6" s="11">
        <v>0</v>
      </c>
      <c r="O6" s="11">
        <f>K6+L6+M6+N6</f>
        <v>18</v>
      </c>
      <c r="P6" s="11">
        <v>2</v>
      </c>
      <c r="Q6" s="11">
        <v>2</v>
      </c>
      <c r="R6" s="11">
        <v>2</v>
      </c>
      <c r="S6" s="11">
        <v>2</v>
      </c>
      <c r="T6" s="11">
        <f>P6+Q6+R6+S6</f>
        <v>8</v>
      </c>
      <c r="U6" s="11">
        <v>10</v>
      </c>
      <c r="V6" s="11">
        <v>4</v>
      </c>
      <c r="W6" s="11">
        <v>1</v>
      </c>
      <c r="X6" s="11">
        <v>1</v>
      </c>
      <c r="Y6" s="11">
        <v>2</v>
      </c>
      <c r="Z6" s="11">
        <f>U6+V6+W6+X6+Y6</f>
        <v>18</v>
      </c>
      <c r="AA6" s="11"/>
      <c r="AB6" s="11"/>
      <c r="AC6" s="11"/>
      <c r="AD6" s="11">
        <v>1</v>
      </c>
      <c r="AE6" s="11"/>
      <c r="AF6" s="11">
        <v>1</v>
      </c>
      <c r="AG6" s="11"/>
      <c r="AH6" s="11">
        <f>AA6+AB6+AC6+AD6+AE6+AF6+AG6</f>
        <v>2</v>
      </c>
      <c r="AI6" s="11">
        <v>3</v>
      </c>
      <c r="AJ6" s="11">
        <v>4</v>
      </c>
      <c r="AK6" s="11">
        <v>2</v>
      </c>
      <c r="AL6" s="11">
        <v>2</v>
      </c>
      <c r="AM6" s="11">
        <f>AI6+AJ6+AK6+AL6</f>
        <v>11</v>
      </c>
      <c r="AN6" s="11"/>
      <c r="AO6" s="11"/>
      <c r="AP6" s="11"/>
      <c r="AQ6" s="11">
        <f>AN6+AO6+AP6</f>
        <v>0</v>
      </c>
      <c r="AR6" s="11">
        <f>J6+O6+T6+Z6+AH6+AM6+AQ6</f>
        <v>114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11">
        <v>8</v>
      </c>
      <c r="D7" s="11">
        <v>2</v>
      </c>
      <c r="E7" s="11">
        <v>4</v>
      </c>
      <c r="F7" s="11">
        <v>1</v>
      </c>
      <c r="G7" s="11">
        <v>2</v>
      </c>
      <c r="H7" s="11"/>
      <c r="I7" s="11"/>
      <c r="J7" s="11">
        <f t="shared" ref="J7:J25" si="0">C7+D7+E7+F7+G7+H7+I7</f>
        <v>17</v>
      </c>
      <c r="K7" s="11">
        <v>0</v>
      </c>
      <c r="L7" s="11">
        <v>7</v>
      </c>
      <c r="M7" s="11">
        <v>4</v>
      </c>
      <c r="N7" s="11">
        <v>0</v>
      </c>
      <c r="O7" s="11">
        <f t="shared" ref="O7:O25" si="1">K7+L7+M7+N7</f>
        <v>11</v>
      </c>
      <c r="P7" s="11"/>
      <c r="Q7" s="11"/>
      <c r="R7" s="11"/>
      <c r="S7" s="11"/>
      <c r="T7" s="11">
        <f t="shared" ref="T7:T25" si="2">P7+Q7+R7+S7</f>
        <v>0</v>
      </c>
      <c r="U7" s="11">
        <v>4</v>
      </c>
      <c r="V7" s="11">
        <v>1</v>
      </c>
      <c r="W7" s="11"/>
      <c r="X7" s="11"/>
      <c r="Y7" s="11"/>
      <c r="Z7" s="11">
        <f t="shared" ref="Z7:Z25" si="3">U7+V7+W7+X7+Y7</f>
        <v>5</v>
      </c>
      <c r="AA7" s="11"/>
      <c r="AB7" s="11"/>
      <c r="AC7" s="11"/>
      <c r="AD7" s="11"/>
      <c r="AE7" s="11">
        <v>1</v>
      </c>
      <c r="AF7" s="11"/>
      <c r="AG7" s="11"/>
      <c r="AH7" s="11">
        <f t="shared" ref="AH7:AH25" si="4">AA7+AB7+AC7+AD7+AE7+AF7+AG7</f>
        <v>1</v>
      </c>
      <c r="AI7" s="11">
        <v>5</v>
      </c>
      <c r="AJ7" s="11">
        <v>2</v>
      </c>
      <c r="AK7" s="11">
        <v>3</v>
      </c>
      <c r="AL7" s="11">
        <v>1</v>
      </c>
      <c r="AM7" s="11">
        <f t="shared" ref="AM7:AM25" si="5">AI7+AJ7+AK7+AL7</f>
        <v>11</v>
      </c>
      <c r="AN7" s="11"/>
      <c r="AO7" s="11"/>
      <c r="AP7" s="11"/>
      <c r="AQ7" s="21">
        <f t="shared" ref="AQ7:AQ25" si="6">AN7+AO7+AP7</f>
        <v>0</v>
      </c>
      <c r="AR7" s="11">
        <f t="shared" ref="AR7:AR25" si="7">J7+O7+T7+Z7+AH7+AM7+AQ7</f>
        <v>45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11">
        <v>29</v>
      </c>
      <c r="D8" s="11">
        <v>8</v>
      </c>
      <c r="E8" s="11">
        <v>10</v>
      </c>
      <c r="F8" s="11">
        <v>2</v>
      </c>
      <c r="G8" s="11">
        <v>8</v>
      </c>
      <c r="H8" s="11"/>
      <c r="I8" s="11"/>
      <c r="J8" s="11">
        <f t="shared" si="0"/>
        <v>57</v>
      </c>
      <c r="K8" s="11"/>
      <c r="L8" s="11">
        <v>3</v>
      </c>
      <c r="M8" s="11">
        <v>3</v>
      </c>
      <c r="N8" s="11"/>
      <c r="O8" s="11">
        <f t="shared" si="1"/>
        <v>6</v>
      </c>
      <c r="P8" s="11"/>
      <c r="Q8" s="11"/>
      <c r="R8" s="11"/>
      <c r="S8" s="11"/>
      <c r="T8" s="11">
        <f t="shared" si="2"/>
        <v>0</v>
      </c>
      <c r="U8" s="11">
        <v>5</v>
      </c>
      <c r="V8" s="11">
        <v>3</v>
      </c>
      <c r="W8" s="11">
        <v>1</v>
      </c>
      <c r="X8" s="11">
        <v>2</v>
      </c>
      <c r="Y8" s="11">
        <v>0</v>
      </c>
      <c r="Z8" s="11">
        <f t="shared" si="3"/>
        <v>11</v>
      </c>
      <c r="AA8" s="11"/>
      <c r="AB8" s="11"/>
      <c r="AC8" s="11"/>
      <c r="AD8" s="11">
        <v>1</v>
      </c>
      <c r="AE8" s="11"/>
      <c r="AF8" s="11"/>
      <c r="AG8" s="11"/>
      <c r="AH8" s="11">
        <f t="shared" si="4"/>
        <v>1</v>
      </c>
      <c r="AI8" s="11">
        <v>1</v>
      </c>
      <c r="AJ8" s="11">
        <v>0</v>
      </c>
      <c r="AK8" s="11">
        <v>1</v>
      </c>
      <c r="AL8" s="11">
        <v>2</v>
      </c>
      <c r="AM8" s="11">
        <f t="shared" si="5"/>
        <v>4</v>
      </c>
      <c r="AN8" s="11">
        <v>20</v>
      </c>
      <c r="AO8" s="11"/>
      <c r="AP8" s="11"/>
      <c r="AQ8" s="21">
        <f t="shared" si="6"/>
        <v>20</v>
      </c>
      <c r="AR8" s="11">
        <f t="shared" si="7"/>
        <v>99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11">
        <v>20</v>
      </c>
      <c r="D9" s="11">
        <v>11</v>
      </c>
      <c r="E9" s="11">
        <v>12</v>
      </c>
      <c r="F9" s="11">
        <v>10</v>
      </c>
      <c r="G9" s="11">
        <v>12</v>
      </c>
      <c r="H9" s="11"/>
      <c r="I9" s="11"/>
      <c r="J9" s="11">
        <f t="shared" si="0"/>
        <v>65</v>
      </c>
      <c r="K9" s="11"/>
      <c r="L9" s="11">
        <v>3</v>
      </c>
      <c r="M9" s="11">
        <v>3</v>
      </c>
      <c r="N9" s="11"/>
      <c r="O9" s="11">
        <f t="shared" si="1"/>
        <v>6</v>
      </c>
      <c r="P9" s="11">
        <v>2</v>
      </c>
      <c r="Q9" s="11">
        <v>1</v>
      </c>
      <c r="R9" s="11">
        <v>1</v>
      </c>
      <c r="S9" s="11">
        <v>1</v>
      </c>
      <c r="T9" s="11">
        <f t="shared" si="2"/>
        <v>5</v>
      </c>
      <c r="U9" s="11">
        <v>5</v>
      </c>
      <c r="V9" s="11">
        <v>2</v>
      </c>
      <c r="W9" s="11">
        <v>2</v>
      </c>
      <c r="X9" s="11">
        <v>1</v>
      </c>
      <c r="Y9" s="11">
        <v>4</v>
      </c>
      <c r="Z9" s="11">
        <f t="shared" si="3"/>
        <v>14</v>
      </c>
      <c r="AA9" s="11"/>
      <c r="AB9" s="11"/>
      <c r="AC9" s="11">
        <v>1</v>
      </c>
      <c r="AD9" s="11"/>
      <c r="AE9" s="11"/>
      <c r="AF9" s="11">
        <v>1</v>
      </c>
      <c r="AG9" s="11"/>
      <c r="AH9" s="11">
        <f t="shared" si="4"/>
        <v>2</v>
      </c>
      <c r="AI9" s="11">
        <v>7</v>
      </c>
      <c r="AJ9" s="11">
        <v>2</v>
      </c>
      <c r="AK9" s="11">
        <v>4</v>
      </c>
      <c r="AL9" s="11">
        <v>3</v>
      </c>
      <c r="AM9" s="11">
        <f t="shared" si="5"/>
        <v>16</v>
      </c>
      <c r="AN9" s="11"/>
      <c r="AO9" s="11"/>
      <c r="AP9" s="11"/>
      <c r="AQ9" s="21">
        <f t="shared" si="6"/>
        <v>0</v>
      </c>
      <c r="AR9" s="11">
        <f t="shared" si="7"/>
        <v>108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11">
        <v>30</v>
      </c>
      <c r="D10" s="11">
        <v>10</v>
      </c>
      <c r="E10" s="11">
        <v>10</v>
      </c>
      <c r="F10" s="11">
        <v>8</v>
      </c>
      <c r="G10" s="11">
        <v>10</v>
      </c>
      <c r="H10" s="11"/>
      <c r="I10" s="11"/>
      <c r="J10" s="11">
        <f t="shared" si="0"/>
        <v>68</v>
      </c>
      <c r="K10" s="11"/>
      <c r="L10" s="11"/>
      <c r="M10" s="11">
        <v>1</v>
      </c>
      <c r="N10" s="11"/>
      <c r="O10" s="11">
        <f t="shared" si="1"/>
        <v>1</v>
      </c>
      <c r="P10" s="11"/>
      <c r="Q10" s="11"/>
      <c r="R10" s="11"/>
      <c r="S10" s="11"/>
      <c r="T10" s="11">
        <f t="shared" si="2"/>
        <v>0</v>
      </c>
      <c r="U10" s="11">
        <v>11</v>
      </c>
      <c r="V10" s="11">
        <v>0</v>
      </c>
      <c r="W10" s="11">
        <v>6</v>
      </c>
      <c r="X10" s="11">
        <v>12</v>
      </c>
      <c r="Y10" s="11">
        <v>0</v>
      </c>
      <c r="Z10" s="11">
        <f t="shared" si="3"/>
        <v>29</v>
      </c>
      <c r="AA10" s="11"/>
      <c r="AB10" s="11"/>
      <c r="AC10" s="11"/>
      <c r="AD10" s="11"/>
      <c r="AE10" s="11"/>
      <c r="AF10" s="11"/>
      <c r="AG10" s="11"/>
      <c r="AH10" s="11">
        <f t="shared" si="4"/>
        <v>0</v>
      </c>
      <c r="AI10" s="11">
        <v>5</v>
      </c>
      <c r="AJ10" s="11">
        <v>3</v>
      </c>
      <c r="AK10" s="11">
        <v>3</v>
      </c>
      <c r="AL10" s="11">
        <v>1</v>
      </c>
      <c r="AM10" s="11">
        <f t="shared" si="5"/>
        <v>12</v>
      </c>
      <c r="AN10" s="11"/>
      <c r="AO10" s="11"/>
      <c r="AP10" s="11"/>
      <c r="AQ10" s="21">
        <f t="shared" si="6"/>
        <v>0</v>
      </c>
      <c r="AR10" s="11">
        <f t="shared" si="7"/>
        <v>110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11">
        <v>27</v>
      </c>
      <c r="D11" s="11">
        <v>22</v>
      </c>
      <c r="E11" s="11">
        <v>20</v>
      </c>
      <c r="F11" s="11">
        <v>13</v>
      </c>
      <c r="G11" s="11">
        <v>19</v>
      </c>
      <c r="H11" s="11"/>
      <c r="I11" s="11"/>
      <c r="J11" s="11">
        <f t="shared" si="0"/>
        <v>101</v>
      </c>
      <c r="K11" s="11"/>
      <c r="L11" s="11">
        <v>6</v>
      </c>
      <c r="M11" s="11">
        <v>5</v>
      </c>
      <c r="N11" s="11"/>
      <c r="O11" s="11">
        <f t="shared" si="1"/>
        <v>11</v>
      </c>
      <c r="P11" s="11">
        <v>3</v>
      </c>
      <c r="Q11" s="11">
        <v>3</v>
      </c>
      <c r="R11" s="11">
        <v>3</v>
      </c>
      <c r="S11" s="11">
        <v>2</v>
      </c>
      <c r="T11" s="11">
        <f t="shared" si="2"/>
        <v>11</v>
      </c>
      <c r="U11" s="11">
        <v>12</v>
      </c>
      <c r="V11" s="11">
        <v>5</v>
      </c>
      <c r="W11" s="11">
        <v>12</v>
      </c>
      <c r="X11" s="11">
        <v>12</v>
      </c>
      <c r="Y11" s="11">
        <v>0</v>
      </c>
      <c r="Z11" s="11">
        <f t="shared" si="3"/>
        <v>41</v>
      </c>
      <c r="AA11" s="11">
        <v>2</v>
      </c>
      <c r="AB11" s="11">
        <v>2</v>
      </c>
      <c r="AC11" s="11">
        <v>2</v>
      </c>
      <c r="AD11" s="11">
        <v>2</v>
      </c>
      <c r="AE11" s="11">
        <v>1</v>
      </c>
      <c r="AF11" s="11">
        <v>2</v>
      </c>
      <c r="AG11" s="11">
        <v>1</v>
      </c>
      <c r="AH11" s="11">
        <f t="shared" si="4"/>
        <v>12</v>
      </c>
      <c r="AI11" s="11">
        <v>7</v>
      </c>
      <c r="AJ11" s="11">
        <v>7</v>
      </c>
      <c r="AK11" s="11">
        <v>5</v>
      </c>
      <c r="AL11" s="11">
        <v>7</v>
      </c>
      <c r="AM11" s="11">
        <f t="shared" si="5"/>
        <v>26</v>
      </c>
      <c r="AN11" s="11"/>
      <c r="AO11" s="11"/>
      <c r="AP11" s="11"/>
      <c r="AQ11" s="21">
        <f t="shared" si="6"/>
        <v>0</v>
      </c>
      <c r="AR11" s="11">
        <f t="shared" si="7"/>
        <v>202</v>
      </c>
    </row>
    <row r="12" spans="1:44" ht="23.25" customHeight="1" thickBot="1">
      <c r="A12" s="57">
        <v>7</v>
      </c>
      <c r="B12" s="55" t="str">
        <f>'دليل المندوبين'!B9</f>
        <v>احمد الطويل</v>
      </c>
      <c r="C12" s="14"/>
      <c r="D12" s="14"/>
      <c r="E12" s="14"/>
      <c r="F12" s="14"/>
      <c r="G12" s="14"/>
      <c r="H12" s="14"/>
      <c r="I12" s="14"/>
      <c r="J12" s="14">
        <f t="shared" si="0"/>
        <v>0</v>
      </c>
      <c r="K12" s="14"/>
      <c r="L12" s="14"/>
      <c r="M12" s="14"/>
      <c r="N12" s="14"/>
      <c r="O12" s="14">
        <f t="shared" si="1"/>
        <v>0</v>
      </c>
      <c r="P12" s="14"/>
      <c r="Q12" s="14"/>
      <c r="R12" s="14"/>
      <c r="S12" s="14"/>
      <c r="T12" s="14">
        <f t="shared" si="2"/>
        <v>0</v>
      </c>
      <c r="U12" s="14"/>
      <c r="V12" s="14"/>
      <c r="W12" s="14"/>
      <c r="X12" s="14"/>
      <c r="Y12" s="14"/>
      <c r="Z12" s="14">
        <f t="shared" si="3"/>
        <v>0</v>
      </c>
      <c r="AA12" s="14"/>
      <c r="AB12" s="14"/>
      <c r="AC12" s="14"/>
      <c r="AD12" s="14"/>
      <c r="AE12" s="14"/>
      <c r="AF12" s="14"/>
      <c r="AG12" s="14"/>
      <c r="AH12" s="14">
        <f t="shared" si="4"/>
        <v>0</v>
      </c>
      <c r="AI12" s="14"/>
      <c r="AJ12" s="14"/>
      <c r="AK12" s="14"/>
      <c r="AL12" s="14"/>
      <c r="AM12" s="14">
        <f t="shared" si="5"/>
        <v>0</v>
      </c>
      <c r="AN12" s="14"/>
      <c r="AO12" s="14"/>
      <c r="AP12" s="14"/>
      <c r="AQ12" s="14">
        <f t="shared" si="6"/>
        <v>0</v>
      </c>
      <c r="AR12" s="14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11">
        <v>11</v>
      </c>
      <c r="D13" s="11">
        <v>6</v>
      </c>
      <c r="E13" s="11">
        <v>8</v>
      </c>
      <c r="F13" s="11">
        <v>5</v>
      </c>
      <c r="G13" s="11">
        <v>6</v>
      </c>
      <c r="H13" s="11"/>
      <c r="I13" s="11"/>
      <c r="J13" s="11">
        <f t="shared" si="0"/>
        <v>36</v>
      </c>
      <c r="K13" s="11"/>
      <c r="L13" s="11">
        <v>1</v>
      </c>
      <c r="M13" s="11"/>
      <c r="N13" s="11"/>
      <c r="O13" s="11">
        <f t="shared" si="1"/>
        <v>1</v>
      </c>
      <c r="P13" s="11">
        <v>1</v>
      </c>
      <c r="Q13" s="11">
        <v>1</v>
      </c>
      <c r="R13" s="11">
        <v>1</v>
      </c>
      <c r="S13" s="11">
        <v>1</v>
      </c>
      <c r="T13" s="11">
        <f t="shared" si="2"/>
        <v>4</v>
      </c>
      <c r="U13" s="11">
        <v>12</v>
      </c>
      <c r="V13" s="11">
        <v>10</v>
      </c>
      <c r="W13" s="11">
        <v>10</v>
      </c>
      <c r="X13" s="11">
        <v>10</v>
      </c>
      <c r="Y13" s="11">
        <v>0</v>
      </c>
      <c r="Z13" s="11">
        <f t="shared" si="3"/>
        <v>42</v>
      </c>
      <c r="AA13" s="11">
        <v>1</v>
      </c>
      <c r="AB13" s="11">
        <v>0</v>
      </c>
      <c r="AC13" s="11">
        <v>1</v>
      </c>
      <c r="AD13" s="11">
        <v>1</v>
      </c>
      <c r="AE13" s="11">
        <v>1</v>
      </c>
      <c r="AF13" s="11">
        <v>1</v>
      </c>
      <c r="AG13" s="11">
        <v>1</v>
      </c>
      <c r="AH13" s="11">
        <f t="shared" si="4"/>
        <v>6</v>
      </c>
      <c r="AI13" s="11">
        <v>3</v>
      </c>
      <c r="AJ13" s="11">
        <v>3</v>
      </c>
      <c r="AK13" s="11">
        <v>3</v>
      </c>
      <c r="AL13" s="11">
        <v>3</v>
      </c>
      <c r="AM13" s="11">
        <f t="shared" si="5"/>
        <v>12</v>
      </c>
      <c r="AN13" s="11"/>
      <c r="AO13" s="11"/>
      <c r="AP13" s="11"/>
      <c r="AQ13" s="21">
        <f t="shared" si="6"/>
        <v>0</v>
      </c>
      <c r="AR13" s="11">
        <f t="shared" si="7"/>
        <v>101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11">
        <v>17</v>
      </c>
      <c r="D14" s="11">
        <v>10</v>
      </c>
      <c r="E14" s="11">
        <v>10</v>
      </c>
      <c r="F14" s="11">
        <v>5</v>
      </c>
      <c r="G14" s="11">
        <v>1</v>
      </c>
      <c r="H14" s="11"/>
      <c r="I14" s="11"/>
      <c r="J14" s="11">
        <f t="shared" si="0"/>
        <v>43</v>
      </c>
      <c r="K14" s="11"/>
      <c r="L14" s="11">
        <v>6</v>
      </c>
      <c r="M14" s="11">
        <v>5</v>
      </c>
      <c r="N14" s="11"/>
      <c r="O14" s="11">
        <f t="shared" si="1"/>
        <v>11</v>
      </c>
      <c r="P14" s="11">
        <v>1</v>
      </c>
      <c r="Q14" s="11">
        <v>1</v>
      </c>
      <c r="R14" s="11">
        <v>1</v>
      </c>
      <c r="S14" s="11">
        <v>1</v>
      </c>
      <c r="T14" s="11">
        <f t="shared" si="2"/>
        <v>4</v>
      </c>
      <c r="U14" s="11">
        <v>7</v>
      </c>
      <c r="V14" s="11">
        <v>0</v>
      </c>
      <c r="W14" s="11">
        <v>1</v>
      </c>
      <c r="X14" s="11">
        <v>2</v>
      </c>
      <c r="Y14" s="11">
        <v>0</v>
      </c>
      <c r="Z14" s="11">
        <f t="shared" si="3"/>
        <v>10</v>
      </c>
      <c r="AA14" s="11"/>
      <c r="AB14" s="11"/>
      <c r="AC14" s="11">
        <v>1</v>
      </c>
      <c r="AD14" s="11"/>
      <c r="AE14" s="11"/>
      <c r="AF14" s="11"/>
      <c r="AG14" s="11"/>
      <c r="AH14" s="11">
        <f t="shared" si="4"/>
        <v>1</v>
      </c>
      <c r="AI14" s="11">
        <v>5</v>
      </c>
      <c r="AJ14" s="11"/>
      <c r="AK14" s="11"/>
      <c r="AL14" s="11"/>
      <c r="AM14" s="11">
        <f t="shared" si="5"/>
        <v>5</v>
      </c>
      <c r="AN14" s="11"/>
      <c r="AO14" s="11"/>
      <c r="AP14" s="11"/>
      <c r="AQ14" s="21">
        <f t="shared" si="6"/>
        <v>0</v>
      </c>
      <c r="AR14" s="11">
        <f t="shared" si="7"/>
        <v>74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11">
        <v>13</v>
      </c>
      <c r="D15" s="11">
        <v>9</v>
      </c>
      <c r="E15" s="11">
        <v>7</v>
      </c>
      <c r="F15" s="11">
        <v>7</v>
      </c>
      <c r="G15" s="11">
        <v>11</v>
      </c>
      <c r="H15" s="11"/>
      <c r="I15" s="11"/>
      <c r="J15" s="11">
        <f t="shared" si="0"/>
        <v>47</v>
      </c>
      <c r="K15" s="11"/>
      <c r="L15" s="11">
        <v>7</v>
      </c>
      <c r="M15" s="11">
        <v>7</v>
      </c>
      <c r="N15" s="11"/>
      <c r="O15" s="11">
        <f t="shared" si="1"/>
        <v>14</v>
      </c>
      <c r="P15" s="11"/>
      <c r="Q15" s="11"/>
      <c r="R15" s="11"/>
      <c r="S15" s="11"/>
      <c r="T15" s="11">
        <f t="shared" si="2"/>
        <v>0</v>
      </c>
      <c r="U15" s="11">
        <v>7</v>
      </c>
      <c r="V15" s="11">
        <v>3</v>
      </c>
      <c r="W15" s="11">
        <v>3</v>
      </c>
      <c r="X15" s="11">
        <v>5</v>
      </c>
      <c r="Y15" s="11">
        <v>5</v>
      </c>
      <c r="Z15" s="11">
        <f t="shared" si="3"/>
        <v>23</v>
      </c>
      <c r="AA15" s="11">
        <v>0</v>
      </c>
      <c r="AB15" s="11">
        <v>1</v>
      </c>
      <c r="AC15" s="11">
        <v>1</v>
      </c>
      <c r="AD15" s="11">
        <v>1.5</v>
      </c>
      <c r="AE15" s="11">
        <v>0</v>
      </c>
      <c r="AF15" s="11">
        <v>1</v>
      </c>
      <c r="AG15" s="11"/>
      <c r="AH15" s="11">
        <f t="shared" si="4"/>
        <v>4.5</v>
      </c>
      <c r="AI15" s="11">
        <v>3</v>
      </c>
      <c r="AJ15" s="11">
        <v>2</v>
      </c>
      <c r="AK15" s="11">
        <v>1</v>
      </c>
      <c r="AL15" s="11">
        <v>2</v>
      </c>
      <c r="AM15" s="11">
        <f t="shared" si="5"/>
        <v>8</v>
      </c>
      <c r="AN15" s="11"/>
      <c r="AO15" s="11"/>
      <c r="AP15" s="11"/>
      <c r="AQ15" s="21">
        <f t="shared" si="6"/>
        <v>0</v>
      </c>
      <c r="AR15" s="11">
        <f t="shared" si="7"/>
        <v>96.5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11">
        <v>25</v>
      </c>
      <c r="D16" s="11">
        <v>12</v>
      </c>
      <c r="E16" s="11">
        <v>15</v>
      </c>
      <c r="F16" s="11">
        <v>5</v>
      </c>
      <c r="G16" s="11">
        <v>11</v>
      </c>
      <c r="H16" s="11"/>
      <c r="I16" s="11"/>
      <c r="J16" s="11">
        <f t="shared" si="0"/>
        <v>68</v>
      </c>
      <c r="K16" s="11"/>
      <c r="L16" s="11">
        <v>20</v>
      </c>
      <c r="M16" s="11">
        <v>2</v>
      </c>
      <c r="N16" s="11"/>
      <c r="O16" s="11">
        <f t="shared" si="1"/>
        <v>22</v>
      </c>
      <c r="P16" s="11">
        <v>2</v>
      </c>
      <c r="Q16" s="11">
        <v>1</v>
      </c>
      <c r="R16" s="11">
        <v>1</v>
      </c>
      <c r="S16" s="11">
        <v>1</v>
      </c>
      <c r="T16" s="11">
        <f t="shared" si="2"/>
        <v>5</v>
      </c>
      <c r="U16" s="11">
        <v>20</v>
      </c>
      <c r="V16" s="11">
        <v>5</v>
      </c>
      <c r="W16" s="11">
        <v>5</v>
      </c>
      <c r="X16" s="11">
        <v>5</v>
      </c>
      <c r="Y16" s="11">
        <v>0</v>
      </c>
      <c r="Z16" s="11">
        <f t="shared" si="3"/>
        <v>35</v>
      </c>
      <c r="AA16" s="11">
        <v>0</v>
      </c>
      <c r="AB16" s="11">
        <v>1</v>
      </c>
      <c r="AC16" s="11">
        <v>1</v>
      </c>
      <c r="AD16" s="11">
        <v>0</v>
      </c>
      <c r="AE16" s="11">
        <v>0</v>
      </c>
      <c r="AF16" s="11">
        <v>1</v>
      </c>
      <c r="AG16" s="11">
        <v>0</v>
      </c>
      <c r="AH16" s="11">
        <f t="shared" si="4"/>
        <v>3</v>
      </c>
      <c r="AI16" s="11">
        <v>5</v>
      </c>
      <c r="AJ16" s="11">
        <v>3</v>
      </c>
      <c r="AK16" s="11">
        <v>4</v>
      </c>
      <c r="AL16" s="11">
        <v>3</v>
      </c>
      <c r="AM16" s="11">
        <f t="shared" si="5"/>
        <v>15</v>
      </c>
      <c r="AN16" s="11"/>
      <c r="AO16" s="11"/>
      <c r="AP16" s="11"/>
      <c r="AQ16" s="21">
        <f t="shared" si="6"/>
        <v>0</v>
      </c>
      <c r="AR16" s="11">
        <f t="shared" si="7"/>
        <v>148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11">
        <v>21</v>
      </c>
      <c r="D17" s="11">
        <v>10</v>
      </c>
      <c r="E17" s="11">
        <v>14</v>
      </c>
      <c r="F17" s="11">
        <v>2</v>
      </c>
      <c r="G17" s="11">
        <v>10</v>
      </c>
      <c r="H17" s="11"/>
      <c r="I17" s="11"/>
      <c r="J17" s="11">
        <f t="shared" si="0"/>
        <v>57</v>
      </c>
      <c r="K17" s="11"/>
      <c r="L17" s="11">
        <v>5</v>
      </c>
      <c r="M17" s="11">
        <v>6</v>
      </c>
      <c r="N17" s="11"/>
      <c r="O17" s="11">
        <f t="shared" si="1"/>
        <v>11</v>
      </c>
      <c r="P17" s="11">
        <v>2</v>
      </c>
      <c r="Q17" s="11">
        <v>1</v>
      </c>
      <c r="R17" s="11">
        <v>1</v>
      </c>
      <c r="S17" s="11">
        <v>1</v>
      </c>
      <c r="T17" s="11">
        <f t="shared" si="2"/>
        <v>5</v>
      </c>
      <c r="U17" s="11">
        <v>5</v>
      </c>
      <c r="V17" s="11"/>
      <c r="W17" s="11">
        <v>1</v>
      </c>
      <c r="X17" s="11"/>
      <c r="Y17" s="11"/>
      <c r="Z17" s="11">
        <f t="shared" si="3"/>
        <v>6</v>
      </c>
      <c r="AA17" s="11"/>
      <c r="AB17" s="11"/>
      <c r="AC17" s="11"/>
      <c r="AD17" s="11"/>
      <c r="AE17" s="11"/>
      <c r="AF17" s="11">
        <v>1</v>
      </c>
      <c r="AG17" s="11">
        <v>1</v>
      </c>
      <c r="AH17" s="11">
        <f t="shared" si="4"/>
        <v>2</v>
      </c>
      <c r="AI17" s="11">
        <v>15</v>
      </c>
      <c r="AJ17" s="11">
        <v>2</v>
      </c>
      <c r="AK17" s="11">
        <v>2</v>
      </c>
      <c r="AL17" s="11">
        <v>2</v>
      </c>
      <c r="AM17" s="11">
        <f t="shared" si="5"/>
        <v>21</v>
      </c>
      <c r="AN17" s="11"/>
      <c r="AO17" s="11"/>
      <c r="AP17" s="11"/>
      <c r="AQ17" s="21">
        <f t="shared" si="6"/>
        <v>0</v>
      </c>
      <c r="AR17" s="11">
        <f t="shared" si="7"/>
        <v>102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11">
        <v>20</v>
      </c>
      <c r="D18" s="11">
        <v>11</v>
      </c>
      <c r="E18" s="11">
        <v>10</v>
      </c>
      <c r="F18" s="11">
        <v>4</v>
      </c>
      <c r="G18" s="11">
        <v>10</v>
      </c>
      <c r="H18" s="11"/>
      <c r="I18" s="11"/>
      <c r="J18" s="11">
        <f t="shared" si="0"/>
        <v>55</v>
      </c>
      <c r="K18" s="11"/>
      <c r="L18" s="11"/>
      <c r="M18" s="11">
        <v>1</v>
      </c>
      <c r="N18" s="11"/>
      <c r="O18" s="11">
        <f t="shared" si="1"/>
        <v>1</v>
      </c>
      <c r="P18" s="11">
        <v>2</v>
      </c>
      <c r="Q18" s="11"/>
      <c r="R18" s="11"/>
      <c r="S18" s="11">
        <v>1</v>
      </c>
      <c r="T18" s="11">
        <f t="shared" si="2"/>
        <v>3</v>
      </c>
      <c r="U18" s="11">
        <v>10</v>
      </c>
      <c r="V18" s="11">
        <v>3</v>
      </c>
      <c r="W18" s="11">
        <v>0</v>
      </c>
      <c r="X18" s="11">
        <v>2</v>
      </c>
      <c r="Y18" s="11">
        <v>5</v>
      </c>
      <c r="Z18" s="11">
        <f t="shared" si="3"/>
        <v>20</v>
      </c>
      <c r="AA18" s="11">
        <v>1</v>
      </c>
      <c r="AB18" s="11">
        <v>0</v>
      </c>
      <c r="AC18" s="11">
        <v>1</v>
      </c>
      <c r="AD18" s="11">
        <v>1</v>
      </c>
      <c r="AE18" s="11">
        <v>1</v>
      </c>
      <c r="AF18" s="11">
        <v>0</v>
      </c>
      <c r="AG18" s="11">
        <v>0</v>
      </c>
      <c r="AH18" s="11">
        <f t="shared" si="4"/>
        <v>4</v>
      </c>
      <c r="AI18" s="11">
        <v>2</v>
      </c>
      <c r="AJ18" s="11">
        <v>2</v>
      </c>
      <c r="AK18" s="11">
        <v>1</v>
      </c>
      <c r="AL18" s="11">
        <v>1</v>
      </c>
      <c r="AM18" s="11">
        <f t="shared" si="5"/>
        <v>6</v>
      </c>
      <c r="AN18" s="11"/>
      <c r="AO18" s="11"/>
      <c r="AP18" s="11"/>
      <c r="AQ18" s="21">
        <f t="shared" si="6"/>
        <v>0</v>
      </c>
      <c r="AR18" s="11">
        <f t="shared" si="7"/>
        <v>89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11"/>
      <c r="D19" s="11"/>
      <c r="E19" s="11"/>
      <c r="F19" s="11"/>
      <c r="G19" s="11"/>
      <c r="H19" s="11"/>
      <c r="I19" s="11"/>
      <c r="J19" s="11">
        <f t="shared" si="0"/>
        <v>0</v>
      </c>
      <c r="K19" s="11"/>
      <c r="L19" s="11"/>
      <c r="M19" s="11"/>
      <c r="N19" s="11"/>
      <c r="O19" s="11">
        <f t="shared" si="1"/>
        <v>0</v>
      </c>
      <c r="P19" s="11"/>
      <c r="Q19" s="11"/>
      <c r="R19" s="11"/>
      <c r="S19" s="11"/>
      <c r="T19" s="11">
        <f t="shared" si="2"/>
        <v>0</v>
      </c>
      <c r="U19" s="11"/>
      <c r="V19" s="11"/>
      <c r="W19" s="11"/>
      <c r="X19" s="11"/>
      <c r="Y19" s="11"/>
      <c r="Z19" s="11">
        <f t="shared" si="3"/>
        <v>0</v>
      </c>
      <c r="AA19" s="11"/>
      <c r="AB19" s="11"/>
      <c r="AC19" s="11"/>
      <c r="AD19" s="11"/>
      <c r="AE19" s="11"/>
      <c r="AF19" s="11"/>
      <c r="AG19" s="11"/>
      <c r="AH19" s="11">
        <f t="shared" si="4"/>
        <v>0</v>
      </c>
      <c r="AI19" s="11"/>
      <c r="AJ19" s="11"/>
      <c r="AK19" s="11"/>
      <c r="AL19" s="11"/>
      <c r="AM19" s="11">
        <f t="shared" si="5"/>
        <v>0</v>
      </c>
      <c r="AN19" s="11"/>
      <c r="AO19" s="11"/>
      <c r="AP19" s="11"/>
      <c r="AQ19" s="21">
        <f t="shared" si="6"/>
        <v>0</v>
      </c>
      <c r="AR19" s="1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11"/>
      <c r="D20" s="11"/>
      <c r="E20" s="11"/>
      <c r="F20" s="11"/>
      <c r="G20" s="11"/>
      <c r="H20" s="11"/>
      <c r="I20" s="11"/>
      <c r="J20" s="11">
        <f t="shared" si="0"/>
        <v>0</v>
      </c>
      <c r="K20" s="11"/>
      <c r="L20" s="11"/>
      <c r="M20" s="11"/>
      <c r="N20" s="11"/>
      <c r="O20" s="11">
        <f t="shared" si="1"/>
        <v>0</v>
      </c>
      <c r="P20" s="11"/>
      <c r="Q20" s="11"/>
      <c r="R20" s="11"/>
      <c r="S20" s="11"/>
      <c r="T20" s="11">
        <f t="shared" si="2"/>
        <v>0</v>
      </c>
      <c r="U20" s="11"/>
      <c r="V20" s="11"/>
      <c r="W20" s="11"/>
      <c r="X20" s="11"/>
      <c r="Y20" s="11"/>
      <c r="Z20" s="11">
        <f t="shared" si="3"/>
        <v>0</v>
      </c>
      <c r="AA20" s="11"/>
      <c r="AB20" s="11"/>
      <c r="AC20" s="11"/>
      <c r="AD20" s="11"/>
      <c r="AE20" s="11"/>
      <c r="AF20" s="11"/>
      <c r="AG20" s="11"/>
      <c r="AH20" s="11">
        <f t="shared" si="4"/>
        <v>0</v>
      </c>
      <c r="AI20" s="11"/>
      <c r="AJ20" s="11"/>
      <c r="AK20" s="11"/>
      <c r="AL20" s="11"/>
      <c r="AM20" s="11">
        <f t="shared" si="5"/>
        <v>0</v>
      </c>
      <c r="AN20" s="11"/>
      <c r="AO20" s="11"/>
      <c r="AP20" s="11"/>
      <c r="AQ20" s="21">
        <f t="shared" si="6"/>
        <v>0</v>
      </c>
      <c r="AR20" s="1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11"/>
      <c r="D21" s="11"/>
      <c r="E21" s="11"/>
      <c r="F21" s="11"/>
      <c r="G21" s="11"/>
      <c r="H21" s="11"/>
      <c r="I21" s="11"/>
      <c r="J21" s="11">
        <f t="shared" si="0"/>
        <v>0</v>
      </c>
      <c r="K21" s="11"/>
      <c r="L21" s="11"/>
      <c r="M21" s="11"/>
      <c r="N21" s="11"/>
      <c r="O21" s="11">
        <f t="shared" si="1"/>
        <v>0</v>
      </c>
      <c r="P21" s="11"/>
      <c r="Q21" s="11"/>
      <c r="R21" s="11"/>
      <c r="S21" s="11"/>
      <c r="T21" s="11">
        <f t="shared" si="2"/>
        <v>0</v>
      </c>
      <c r="U21" s="11"/>
      <c r="V21" s="11"/>
      <c r="W21" s="11"/>
      <c r="X21" s="11"/>
      <c r="Y21" s="11"/>
      <c r="Z21" s="11">
        <f t="shared" si="3"/>
        <v>0</v>
      </c>
      <c r="AA21" s="11"/>
      <c r="AB21" s="11"/>
      <c r="AC21" s="11"/>
      <c r="AD21" s="11"/>
      <c r="AE21" s="11"/>
      <c r="AF21" s="11"/>
      <c r="AG21" s="11"/>
      <c r="AH21" s="11">
        <f t="shared" si="4"/>
        <v>0</v>
      </c>
      <c r="AI21" s="11"/>
      <c r="AJ21" s="11"/>
      <c r="AK21" s="11"/>
      <c r="AL21" s="11"/>
      <c r="AM21" s="11">
        <f t="shared" si="5"/>
        <v>0</v>
      </c>
      <c r="AN21" s="11"/>
      <c r="AO21" s="11"/>
      <c r="AP21" s="11"/>
      <c r="AQ21" s="21">
        <f t="shared" si="6"/>
        <v>0</v>
      </c>
      <c r="AR21" s="1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11"/>
      <c r="D22" s="11"/>
      <c r="E22" s="11"/>
      <c r="F22" s="11"/>
      <c r="G22" s="11"/>
      <c r="H22" s="11"/>
      <c r="I22" s="11"/>
      <c r="J22" s="11">
        <f t="shared" si="0"/>
        <v>0</v>
      </c>
      <c r="K22" s="11"/>
      <c r="L22" s="11"/>
      <c r="M22" s="11"/>
      <c r="N22" s="11"/>
      <c r="O22" s="11">
        <f t="shared" si="1"/>
        <v>0</v>
      </c>
      <c r="P22" s="11"/>
      <c r="Q22" s="11"/>
      <c r="R22" s="11"/>
      <c r="S22" s="11"/>
      <c r="T22" s="11">
        <f t="shared" si="2"/>
        <v>0</v>
      </c>
      <c r="U22" s="11"/>
      <c r="V22" s="11"/>
      <c r="W22" s="11"/>
      <c r="X22" s="11"/>
      <c r="Y22" s="11"/>
      <c r="Z22" s="11">
        <f t="shared" si="3"/>
        <v>0</v>
      </c>
      <c r="AA22" s="11"/>
      <c r="AB22" s="11"/>
      <c r="AC22" s="11"/>
      <c r="AD22" s="11"/>
      <c r="AE22" s="11"/>
      <c r="AF22" s="11"/>
      <c r="AG22" s="11"/>
      <c r="AH22" s="11">
        <f t="shared" si="4"/>
        <v>0</v>
      </c>
      <c r="AI22" s="11"/>
      <c r="AJ22" s="11"/>
      <c r="AK22" s="11"/>
      <c r="AL22" s="11"/>
      <c r="AM22" s="11">
        <f t="shared" si="5"/>
        <v>0</v>
      </c>
      <c r="AN22" s="11"/>
      <c r="AO22" s="11"/>
      <c r="AP22" s="11"/>
      <c r="AQ22" s="21">
        <f t="shared" si="6"/>
        <v>0</v>
      </c>
      <c r="AR22" s="1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11"/>
      <c r="D23" s="11"/>
      <c r="E23" s="11"/>
      <c r="F23" s="11"/>
      <c r="G23" s="11"/>
      <c r="H23" s="11"/>
      <c r="I23" s="11"/>
      <c r="J23" s="11">
        <f t="shared" si="0"/>
        <v>0</v>
      </c>
      <c r="K23" s="11"/>
      <c r="L23" s="11"/>
      <c r="M23" s="11"/>
      <c r="N23" s="11"/>
      <c r="O23" s="11">
        <f t="shared" si="1"/>
        <v>0</v>
      </c>
      <c r="P23" s="11"/>
      <c r="Q23" s="11"/>
      <c r="R23" s="11"/>
      <c r="S23" s="11"/>
      <c r="T23" s="11">
        <f t="shared" si="2"/>
        <v>0</v>
      </c>
      <c r="U23" s="11"/>
      <c r="V23" s="11"/>
      <c r="W23" s="11"/>
      <c r="X23" s="11"/>
      <c r="Y23" s="11"/>
      <c r="Z23" s="11">
        <f t="shared" si="3"/>
        <v>0</v>
      </c>
      <c r="AA23" s="11"/>
      <c r="AB23" s="11"/>
      <c r="AC23" s="11"/>
      <c r="AD23" s="11"/>
      <c r="AE23" s="11"/>
      <c r="AF23" s="11"/>
      <c r="AG23" s="11"/>
      <c r="AH23" s="11">
        <f t="shared" si="4"/>
        <v>0</v>
      </c>
      <c r="AI23" s="11"/>
      <c r="AJ23" s="11"/>
      <c r="AK23" s="11"/>
      <c r="AL23" s="11"/>
      <c r="AM23" s="11">
        <f t="shared" si="5"/>
        <v>0</v>
      </c>
      <c r="AN23" s="11"/>
      <c r="AO23" s="11"/>
      <c r="AP23" s="11"/>
      <c r="AQ23" s="21">
        <f t="shared" si="6"/>
        <v>0</v>
      </c>
      <c r="AR23" s="1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11"/>
      <c r="D24" s="11"/>
      <c r="E24" s="11"/>
      <c r="F24" s="11"/>
      <c r="G24" s="11"/>
      <c r="H24" s="11"/>
      <c r="I24" s="11"/>
      <c r="J24" s="11">
        <f t="shared" si="0"/>
        <v>0</v>
      </c>
      <c r="K24" s="11"/>
      <c r="L24" s="11"/>
      <c r="M24" s="11"/>
      <c r="N24" s="11"/>
      <c r="O24" s="11">
        <f t="shared" si="1"/>
        <v>0</v>
      </c>
      <c r="P24" s="11"/>
      <c r="Q24" s="11"/>
      <c r="R24" s="11"/>
      <c r="S24" s="11"/>
      <c r="T24" s="11">
        <f t="shared" si="2"/>
        <v>0</v>
      </c>
      <c r="U24" s="11"/>
      <c r="V24" s="11"/>
      <c r="W24" s="11"/>
      <c r="X24" s="11"/>
      <c r="Y24" s="11"/>
      <c r="Z24" s="11">
        <f t="shared" si="3"/>
        <v>0</v>
      </c>
      <c r="AA24" s="11"/>
      <c r="AB24" s="11"/>
      <c r="AC24" s="11"/>
      <c r="AD24" s="11"/>
      <c r="AE24" s="11"/>
      <c r="AF24" s="11"/>
      <c r="AG24" s="11"/>
      <c r="AH24" s="11">
        <f t="shared" si="4"/>
        <v>0</v>
      </c>
      <c r="AI24" s="11"/>
      <c r="AJ24" s="11"/>
      <c r="AK24" s="11"/>
      <c r="AL24" s="11"/>
      <c r="AM24" s="11">
        <f t="shared" si="5"/>
        <v>0</v>
      </c>
      <c r="AN24" s="11"/>
      <c r="AO24" s="11"/>
      <c r="AP24" s="11"/>
      <c r="AQ24" s="21">
        <f t="shared" si="6"/>
        <v>0</v>
      </c>
      <c r="AR24" s="1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11"/>
      <c r="D25" s="11"/>
      <c r="E25" s="11"/>
      <c r="F25" s="11"/>
      <c r="G25" s="11"/>
      <c r="H25" s="11"/>
      <c r="I25" s="11"/>
      <c r="J25" s="11">
        <f t="shared" si="0"/>
        <v>0</v>
      </c>
      <c r="K25" s="11"/>
      <c r="L25" s="11"/>
      <c r="M25" s="11"/>
      <c r="N25" s="11"/>
      <c r="O25" s="11">
        <f t="shared" si="1"/>
        <v>0</v>
      </c>
      <c r="P25" s="11"/>
      <c r="Q25" s="11"/>
      <c r="R25" s="11"/>
      <c r="S25" s="11"/>
      <c r="T25" s="11">
        <f t="shared" si="2"/>
        <v>0</v>
      </c>
      <c r="U25" s="11"/>
      <c r="V25" s="11"/>
      <c r="W25" s="11"/>
      <c r="X25" s="11"/>
      <c r="Y25" s="11"/>
      <c r="Z25" s="11">
        <f t="shared" si="3"/>
        <v>0</v>
      </c>
      <c r="AA25" s="11"/>
      <c r="AB25" s="11"/>
      <c r="AC25" s="11"/>
      <c r="AD25" s="11"/>
      <c r="AE25" s="11"/>
      <c r="AF25" s="11"/>
      <c r="AG25" s="11"/>
      <c r="AH25" s="11">
        <f t="shared" si="4"/>
        <v>0</v>
      </c>
      <c r="AI25" s="11"/>
      <c r="AJ25" s="11"/>
      <c r="AK25" s="11"/>
      <c r="AL25" s="11"/>
      <c r="AM25" s="11">
        <f t="shared" si="5"/>
        <v>0</v>
      </c>
      <c r="AN25" s="11"/>
      <c r="AO25" s="11"/>
      <c r="AP25" s="11"/>
      <c r="AQ25" s="21">
        <f t="shared" si="6"/>
        <v>0</v>
      </c>
      <c r="AR25" s="1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241</v>
      </c>
      <c r="D26" s="24">
        <f t="shared" ref="D26:I26" si="8">SUM(D6:D25)</f>
        <v>120</v>
      </c>
      <c r="E26" s="24">
        <f t="shared" si="8"/>
        <v>130</v>
      </c>
      <c r="F26" s="24">
        <f t="shared" si="8"/>
        <v>70</v>
      </c>
      <c r="G26" s="24">
        <f t="shared" si="8"/>
        <v>110</v>
      </c>
      <c r="H26" s="24">
        <f t="shared" si="8"/>
        <v>0</v>
      </c>
      <c r="I26" s="24">
        <f t="shared" si="8"/>
        <v>0</v>
      </c>
      <c r="J26" s="24">
        <f>SUM(J6:J25)</f>
        <v>671</v>
      </c>
      <c r="K26" s="24">
        <f t="shared" ref="K26:N26" si="9">SUM(K6:K25)</f>
        <v>0</v>
      </c>
      <c r="L26" s="24">
        <f t="shared" si="9"/>
        <v>69</v>
      </c>
      <c r="M26" s="24">
        <f t="shared" si="9"/>
        <v>44</v>
      </c>
      <c r="N26" s="24">
        <f t="shared" si="9"/>
        <v>0</v>
      </c>
      <c r="O26" s="24">
        <f>SUM(O6:O25)</f>
        <v>113</v>
      </c>
      <c r="P26" s="24">
        <f t="shared" ref="P26:S26" si="10">SUM(P6:P25)</f>
        <v>15</v>
      </c>
      <c r="Q26" s="24">
        <f t="shared" si="10"/>
        <v>10</v>
      </c>
      <c r="R26" s="24">
        <f t="shared" si="10"/>
        <v>10</v>
      </c>
      <c r="S26" s="24">
        <f t="shared" si="10"/>
        <v>10</v>
      </c>
      <c r="T26" s="24">
        <f>SUM(T6:T25)</f>
        <v>45</v>
      </c>
      <c r="U26" s="24">
        <f t="shared" ref="U26:Y26" si="11">SUM(U6:U25)</f>
        <v>108</v>
      </c>
      <c r="V26" s="24">
        <f t="shared" si="11"/>
        <v>36</v>
      </c>
      <c r="W26" s="24">
        <f t="shared" si="11"/>
        <v>42</v>
      </c>
      <c r="X26" s="24">
        <f t="shared" si="11"/>
        <v>52</v>
      </c>
      <c r="Y26" s="24">
        <f t="shared" si="11"/>
        <v>16</v>
      </c>
      <c r="Z26" s="24">
        <f>SUM(Z6:Z25)</f>
        <v>254</v>
      </c>
      <c r="AA26" s="24">
        <f t="shared" ref="AA26:AG26" si="12">SUM(AA6:AA25)</f>
        <v>4</v>
      </c>
      <c r="AB26" s="24">
        <f t="shared" si="12"/>
        <v>4</v>
      </c>
      <c r="AC26" s="24">
        <f t="shared" si="12"/>
        <v>8</v>
      </c>
      <c r="AD26" s="24">
        <f t="shared" si="12"/>
        <v>7.5</v>
      </c>
      <c r="AE26" s="24">
        <f t="shared" si="12"/>
        <v>4</v>
      </c>
      <c r="AF26" s="24">
        <f t="shared" si="12"/>
        <v>8</v>
      </c>
      <c r="AG26" s="24">
        <f t="shared" si="12"/>
        <v>3</v>
      </c>
      <c r="AH26" s="24">
        <f>SUM(AH6:AH25)</f>
        <v>38.5</v>
      </c>
      <c r="AI26" s="24">
        <f t="shared" ref="AI26:AL26" si="13">SUM(AI6:AI25)</f>
        <v>61</v>
      </c>
      <c r="AJ26" s="24">
        <f t="shared" si="13"/>
        <v>30</v>
      </c>
      <c r="AK26" s="24">
        <f t="shared" si="13"/>
        <v>29</v>
      </c>
      <c r="AL26" s="24">
        <f t="shared" si="13"/>
        <v>27</v>
      </c>
      <c r="AM26" s="24">
        <f>SUM(AM6:AM25)</f>
        <v>147</v>
      </c>
      <c r="AN26" s="24">
        <f t="shared" ref="AN26:AP26" si="14">SUM(AN6:AN25)</f>
        <v>20</v>
      </c>
      <c r="AO26" s="24">
        <f t="shared" si="14"/>
        <v>0</v>
      </c>
      <c r="AP26" s="24">
        <f t="shared" si="14"/>
        <v>0</v>
      </c>
      <c r="AQ26" s="24">
        <f>SUM(AQ6:AQ25)</f>
        <v>20</v>
      </c>
      <c r="AR26" s="24">
        <f>SUM(AR6:AR25)</f>
        <v>1288.5</v>
      </c>
    </row>
    <row r="27" spans="1:44" ht="23.25" customHeight="1" thickBot="1">
      <c r="A27" s="11">
        <v>1</v>
      </c>
      <c r="B27" s="10" t="str">
        <f>'دليل المندوبين'!B23</f>
        <v>اسلام ماهر</v>
      </c>
      <c r="C27" s="54">
        <v>150</v>
      </c>
      <c r="D27" s="54">
        <v>40</v>
      </c>
      <c r="E27" s="54">
        <v>55</v>
      </c>
      <c r="F27" s="54">
        <v>16</v>
      </c>
      <c r="G27" s="54">
        <v>40</v>
      </c>
      <c r="H27" s="11"/>
      <c r="I27" s="11"/>
      <c r="J27" s="12">
        <f>SUM(C27:I27)</f>
        <v>301</v>
      </c>
      <c r="K27" s="11"/>
      <c r="L27" s="11"/>
      <c r="M27" s="11"/>
      <c r="N27" s="11"/>
      <c r="O27" s="12">
        <f>SUM(K27:N27)</f>
        <v>0</v>
      </c>
      <c r="P27" s="11"/>
      <c r="Q27" s="11"/>
      <c r="R27" s="11"/>
      <c r="S27" s="11"/>
      <c r="T27" s="12">
        <f>SUM(P27:S27)</f>
        <v>0</v>
      </c>
      <c r="U27" s="54">
        <v>10</v>
      </c>
      <c r="V27" s="54">
        <v>10</v>
      </c>
      <c r="W27" s="54">
        <v>10</v>
      </c>
      <c r="X27" s="54">
        <v>10</v>
      </c>
      <c r="Y27" s="54"/>
      <c r="Z27" s="12">
        <f t="shared" ref="Z27:Z32" si="15">SUM(U27:Y27)</f>
        <v>40</v>
      </c>
      <c r="AA27" s="54"/>
      <c r="AB27" s="11"/>
      <c r="AC27" s="11"/>
      <c r="AD27" s="11"/>
      <c r="AE27" s="11"/>
      <c r="AF27" s="11"/>
      <c r="AG27" s="11"/>
      <c r="AH27" s="12">
        <f>SUM(AA27:AG27)</f>
        <v>0</v>
      </c>
      <c r="AI27" s="11">
        <v>20</v>
      </c>
      <c r="AJ27" s="11">
        <v>5</v>
      </c>
      <c r="AK27" s="11">
        <v>20</v>
      </c>
      <c r="AL27" s="11">
        <v>5</v>
      </c>
      <c r="AM27" s="12">
        <f>SUM(AI27:AL27)</f>
        <v>50</v>
      </c>
      <c r="AN27" s="11"/>
      <c r="AO27" s="11"/>
      <c r="AP27" s="11"/>
      <c r="AQ27" s="11">
        <f>SUM(AN27:AP27)</f>
        <v>0</v>
      </c>
      <c r="AR27" s="12">
        <f>J27+O27+T27+Z27+AH27+AM27</f>
        <v>391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11">
        <v>399</v>
      </c>
      <c r="D28" s="11">
        <v>125</v>
      </c>
      <c r="E28" s="11">
        <v>275</v>
      </c>
      <c r="F28" s="11">
        <v>0</v>
      </c>
      <c r="G28" s="11">
        <v>200</v>
      </c>
      <c r="H28" s="11"/>
      <c r="I28" s="11"/>
      <c r="J28" s="12">
        <f t="shared" ref="J28:J32" si="16">SUM(C28:I28)</f>
        <v>999</v>
      </c>
      <c r="K28" s="11"/>
      <c r="L28" s="11"/>
      <c r="M28" s="11"/>
      <c r="N28" s="11"/>
      <c r="O28" s="12">
        <f t="shared" ref="O28:O32" si="17">SUM(K28:N28)</f>
        <v>0</v>
      </c>
      <c r="P28" s="11"/>
      <c r="Q28" s="11"/>
      <c r="R28" s="11"/>
      <c r="S28" s="11"/>
      <c r="T28" s="12">
        <f t="shared" ref="T28:T32" si="18">SUM(P28:S28)</f>
        <v>0</v>
      </c>
      <c r="U28" s="11"/>
      <c r="V28" s="11"/>
      <c r="W28" s="11"/>
      <c r="X28" s="11"/>
      <c r="Y28" s="11"/>
      <c r="Z28" s="12">
        <f t="shared" si="15"/>
        <v>0</v>
      </c>
      <c r="AA28" s="11"/>
      <c r="AB28" s="11"/>
      <c r="AC28" s="11"/>
      <c r="AD28" s="11"/>
      <c r="AE28" s="11"/>
      <c r="AF28" s="11"/>
      <c r="AG28" s="11"/>
      <c r="AH28" s="12">
        <f t="shared" ref="AH28:AH32" si="19">SUM(AA28:AG28)</f>
        <v>0</v>
      </c>
      <c r="AI28" s="11"/>
      <c r="AJ28" s="11"/>
      <c r="AK28" s="11"/>
      <c r="AL28" s="11"/>
      <c r="AM28" s="12">
        <f t="shared" ref="AM28:AM32" si="20">SUM(AI28:AL28)</f>
        <v>0</v>
      </c>
      <c r="AN28" s="11"/>
      <c r="AO28" s="11"/>
      <c r="AP28" s="11"/>
      <c r="AQ28" s="23">
        <f t="shared" ref="AQ28:AQ32" si="21">SUM(AN28:AP28)</f>
        <v>0</v>
      </c>
      <c r="AR28" s="12">
        <f t="shared" ref="AR28:AR32" si="22">J28+O28+T28+Z28+AH28+AM28</f>
        <v>999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11"/>
      <c r="D29" s="11"/>
      <c r="E29" s="11"/>
      <c r="F29" s="11"/>
      <c r="G29" s="11"/>
      <c r="H29" s="11"/>
      <c r="I29" s="11"/>
      <c r="J29" s="12">
        <f t="shared" si="16"/>
        <v>0</v>
      </c>
      <c r="K29" s="11"/>
      <c r="L29" s="11"/>
      <c r="M29" s="11"/>
      <c r="N29" s="11"/>
      <c r="O29" s="12">
        <f t="shared" si="17"/>
        <v>0</v>
      </c>
      <c r="P29" s="11"/>
      <c r="Q29" s="11"/>
      <c r="R29" s="11"/>
      <c r="S29" s="11"/>
      <c r="T29" s="12">
        <f t="shared" si="18"/>
        <v>0</v>
      </c>
      <c r="U29" s="11"/>
      <c r="V29" s="11"/>
      <c r="W29" s="11"/>
      <c r="X29" s="11"/>
      <c r="Y29" s="11"/>
      <c r="Z29" s="12">
        <f t="shared" si="15"/>
        <v>0</v>
      </c>
      <c r="AA29" s="11"/>
      <c r="AB29" s="11"/>
      <c r="AC29" s="11"/>
      <c r="AD29" s="11"/>
      <c r="AE29" s="11"/>
      <c r="AF29" s="11"/>
      <c r="AG29" s="11"/>
      <c r="AH29" s="12">
        <f t="shared" si="19"/>
        <v>0</v>
      </c>
      <c r="AI29" s="11"/>
      <c r="AJ29" s="11"/>
      <c r="AK29" s="11"/>
      <c r="AL29" s="11"/>
      <c r="AM29" s="12">
        <f t="shared" si="20"/>
        <v>0</v>
      </c>
      <c r="AN29" s="11"/>
      <c r="AO29" s="11"/>
      <c r="AP29" s="1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11"/>
      <c r="D30" s="11"/>
      <c r="E30" s="11"/>
      <c r="F30" s="11"/>
      <c r="G30" s="11"/>
      <c r="H30" s="11"/>
      <c r="I30" s="11"/>
      <c r="J30" s="12">
        <f t="shared" si="16"/>
        <v>0</v>
      </c>
      <c r="K30" s="11"/>
      <c r="L30" s="11"/>
      <c r="M30" s="11"/>
      <c r="N30" s="11"/>
      <c r="O30" s="12">
        <f t="shared" si="17"/>
        <v>0</v>
      </c>
      <c r="P30" s="11"/>
      <c r="Q30" s="11"/>
      <c r="R30" s="11"/>
      <c r="S30" s="11"/>
      <c r="T30" s="12">
        <f t="shared" si="18"/>
        <v>0</v>
      </c>
      <c r="U30" s="11"/>
      <c r="V30" s="11"/>
      <c r="W30" s="11"/>
      <c r="X30" s="11"/>
      <c r="Y30" s="11"/>
      <c r="Z30" s="12">
        <f t="shared" si="15"/>
        <v>0</v>
      </c>
      <c r="AA30" s="11"/>
      <c r="AB30" s="11"/>
      <c r="AC30" s="11"/>
      <c r="AD30" s="11"/>
      <c r="AE30" s="11"/>
      <c r="AF30" s="11"/>
      <c r="AG30" s="11"/>
      <c r="AH30" s="12">
        <f t="shared" si="19"/>
        <v>0</v>
      </c>
      <c r="AI30" s="11"/>
      <c r="AJ30" s="11"/>
      <c r="AK30" s="11"/>
      <c r="AL30" s="11"/>
      <c r="AM30" s="12">
        <f t="shared" si="20"/>
        <v>0</v>
      </c>
      <c r="AN30" s="11"/>
      <c r="AO30" s="11"/>
      <c r="AP30" s="1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11"/>
      <c r="D31" s="11"/>
      <c r="E31" s="11"/>
      <c r="F31" s="11"/>
      <c r="G31" s="11"/>
      <c r="H31" s="11"/>
      <c r="I31" s="11"/>
      <c r="J31" s="12">
        <f t="shared" si="16"/>
        <v>0</v>
      </c>
      <c r="K31" s="11"/>
      <c r="L31" s="11"/>
      <c r="M31" s="11"/>
      <c r="N31" s="11"/>
      <c r="O31" s="12">
        <f t="shared" si="17"/>
        <v>0</v>
      </c>
      <c r="P31" s="11"/>
      <c r="Q31" s="11"/>
      <c r="R31" s="11"/>
      <c r="S31" s="11"/>
      <c r="T31" s="12">
        <f t="shared" si="18"/>
        <v>0</v>
      </c>
      <c r="U31" s="11"/>
      <c r="V31" s="11"/>
      <c r="W31" s="11"/>
      <c r="X31" s="11"/>
      <c r="Y31" s="11"/>
      <c r="Z31" s="12">
        <f t="shared" si="15"/>
        <v>0</v>
      </c>
      <c r="AA31" s="11"/>
      <c r="AB31" s="11"/>
      <c r="AC31" s="11"/>
      <c r="AD31" s="11"/>
      <c r="AE31" s="11"/>
      <c r="AF31" s="11"/>
      <c r="AG31" s="11"/>
      <c r="AH31" s="12">
        <f t="shared" si="19"/>
        <v>0</v>
      </c>
      <c r="AI31" s="11"/>
      <c r="AJ31" s="11"/>
      <c r="AK31" s="11"/>
      <c r="AL31" s="11"/>
      <c r="AM31" s="12">
        <f t="shared" si="20"/>
        <v>0</v>
      </c>
      <c r="AN31" s="11"/>
      <c r="AO31" s="11"/>
      <c r="AP31" s="1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11"/>
      <c r="D32" s="11"/>
      <c r="E32" s="11"/>
      <c r="F32" s="11"/>
      <c r="G32" s="11"/>
      <c r="H32" s="11"/>
      <c r="I32" s="11"/>
      <c r="J32" s="12">
        <f t="shared" si="16"/>
        <v>0</v>
      </c>
      <c r="K32" s="11"/>
      <c r="L32" s="11"/>
      <c r="M32" s="11"/>
      <c r="N32" s="11"/>
      <c r="O32" s="12">
        <f t="shared" si="17"/>
        <v>0</v>
      </c>
      <c r="P32" s="11"/>
      <c r="Q32" s="11"/>
      <c r="R32" s="11"/>
      <c r="S32" s="11"/>
      <c r="T32" s="12">
        <f t="shared" si="18"/>
        <v>0</v>
      </c>
      <c r="U32" s="11"/>
      <c r="V32" s="11"/>
      <c r="W32" s="11"/>
      <c r="X32" s="11"/>
      <c r="Y32" s="11"/>
      <c r="Z32" s="12">
        <f t="shared" si="15"/>
        <v>0</v>
      </c>
      <c r="AA32" s="11"/>
      <c r="AB32" s="11"/>
      <c r="AC32" s="11"/>
      <c r="AD32" s="11"/>
      <c r="AE32" s="11"/>
      <c r="AF32" s="11"/>
      <c r="AG32" s="11"/>
      <c r="AH32" s="12">
        <f t="shared" si="19"/>
        <v>0</v>
      </c>
      <c r="AI32" s="11"/>
      <c r="AJ32" s="11"/>
      <c r="AK32" s="11"/>
      <c r="AL32" s="11"/>
      <c r="AM32" s="12">
        <f t="shared" si="20"/>
        <v>0</v>
      </c>
      <c r="AN32" s="11"/>
      <c r="AO32" s="11"/>
      <c r="AP32" s="1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549</v>
      </c>
      <c r="D33" s="25">
        <f t="shared" ref="D33:I33" si="23">SUM(D27:D32)</f>
        <v>165</v>
      </c>
      <c r="E33" s="25">
        <f t="shared" si="23"/>
        <v>330</v>
      </c>
      <c r="F33" s="25">
        <f t="shared" si="23"/>
        <v>16</v>
      </c>
      <c r="G33" s="25">
        <f t="shared" si="23"/>
        <v>240</v>
      </c>
      <c r="H33" s="25">
        <f t="shared" si="23"/>
        <v>0</v>
      </c>
      <c r="I33" s="25">
        <f t="shared" si="23"/>
        <v>0</v>
      </c>
      <c r="J33" s="25">
        <f>SUM(J27:J32)</f>
        <v>1300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10</v>
      </c>
      <c r="V33" s="25">
        <f t="shared" si="26"/>
        <v>10</v>
      </c>
      <c r="W33" s="25">
        <f t="shared" si="26"/>
        <v>10</v>
      </c>
      <c r="X33" s="25">
        <f t="shared" si="26"/>
        <v>10</v>
      </c>
      <c r="Y33" s="25">
        <f t="shared" si="26"/>
        <v>0</v>
      </c>
      <c r="Z33" s="25">
        <f>SUM(Z27:Z32)</f>
        <v>40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20</v>
      </c>
      <c r="AJ33" s="25">
        <f t="shared" si="28"/>
        <v>5</v>
      </c>
      <c r="AK33" s="25">
        <f t="shared" si="28"/>
        <v>20</v>
      </c>
      <c r="AL33" s="25">
        <f t="shared" si="28"/>
        <v>5</v>
      </c>
      <c r="AM33" s="25">
        <f>SUM(AM27:AM32)</f>
        <v>50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1390</v>
      </c>
    </row>
    <row r="34" spans="1:44" ht="23.25" customHeight="1" thickTop="1" thickBot="1">
      <c r="A34" s="94" t="s">
        <v>64</v>
      </c>
      <c r="B34" s="95"/>
      <c r="C34" s="22">
        <f>C26+C33</f>
        <v>790</v>
      </c>
      <c r="D34" s="22">
        <f t="shared" ref="D34:I34" si="30">D26+D33</f>
        <v>285</v>
      </c>
      <c r="E34" s="22">
        <f t="shared" si="30"/>
        <v>460</v>
      </c>
      <c r="F34" s="22">
        <f t="shared" si="30"/>
        <v>86</v>
      </c>
      <c r="G34" s="22">
        <f t="shared" si="30"/>
        <v>350</v>
      </c>
      <c r="H34" s="22">
        <f t="shared" si="30"/>
        <v>0</v>
      </c>
      <c r="I34" s="22">
        <f t="shared" si="30"/>
        <v>0</v>
      </c>
      <c r="J34" s="22">
        <f>J26+J33</f>
        <v>1971</v>
      </c>
      <c r="K34" s="22">
        <f t="shared" ref="K34:N34" si="31">K26+K33</f>
        <v>0</v>
      </c>
      <c r="L34" s="22">
        <f t="shared" si="31"/>
        <v>69</v>
      </c>
      <c r="M34" s="22">
        <f t="shared" si="31"/>
        <v>44</v>
      </c>
      <c r="N34" s="22">
        <f t="shared" si="31"/>
        <v>0</v>
      </c>
      <c r="O34" s="22">
        <f>O26+O33</f>
        <v>113</v>
      </c>
      <c r="P34" s="22">
        <f t="shared" ref="P34:Y34" si="32">P26+P33</f>
        <v>15</v>
      </c>
      <c r="Q34" s="22">
        <f t="shared" si="32"/>
        <v>10</v>
      </c>
      <c r="R34" s="22">
        <f t="shared" si="32"/>
        <v>10</v>
      </c>
      <c r="S34" s="22">
        <f t="shared" si="32"/>
        <v>10</v>
      </c>
      <c r="T34" s="22">
        <f>T26+T33</f>
        <v>45</v>
      </c>
      <c r="U34" s="22">
        <f t="shared" si="32"/>
        <v>118</v>
      </c>
      <c r="V34" s="22">
        <f t="shared" si="32"/>
        <v>46</v>
      </c>
      <c r="W34" s="22">
        <f t="shared" si="32"/>
        <v>52</v>
      </c>
      <c r="X34" s="22">
        <f t="shared" si="32"/>
        <v>62</v>
      </c>
      <c r="Y34" s="22">
        <f t="shared" si="32"/>
        <v>16</v>
      </c>
      <c r="Z34" s="22">
        <f>Z26+Z33</f>
        <v>294</v>
      </c>
      <c r="AA34" s="22">
        <f t="shared" ref="AA34:AG34" si="33">AA26+AA33</f>
        <v>4</v>
      </c>
      <c r="AB34" s="22">
        <f t="shared" si="33"/>
        <v>4</v>
      </c>
      <c r="AC34" s="22">
        <f t="shared" si="33"/>
        <v>8</v>
      </c>
      <c r="AD34" s="22">
        <f t="shared" si="33"/>
        <v>7.5</v>
      </c>
      <c r="AE34" s="22">
        <f t="shared" si="33"/>
        <v>4</v>
      </c>
      <c r="AF34" s="22">
        <f t="shared" si="33"/>
        <v>8</v>
      </c>
      <c r="AG34" s="22">
        <f t="shared" si="33"/>
        <v>3</v>
      </c>
      <c r="AH34" s="22">
        <f>AH26+AH33</f>
        <v>38.5</v>
      </c>
      <c r="AI34" s="22">
        <f t="shared" ref="AI34:AL34" si="34">AI26+AI33</f>
        <v>81</v>
      </c>
      <c r="AJ34" s="22">
        <f t="shared" si="34"/>
        <v>35</v>
      </c>
      <c r="AK34" s="22">
        <f t="shared" si="34"/>
        <v>49</v>
      </c>
      <c r="AL34" s="22">
        <f t="shared" si="34"/>
        <v>32</v>
      </c>
      <c r="AM34" s="22">
        <f>AM26+AM33</f>
        <v>197</v>
      </c>
      <c r="AN34" s="22">
        <f t="shared" ref="AN34:AQ34" si="35">AN26+AN33</f>
        <v>20</v>
      </c>
      <c r="AO34" s="22">
        <f t="shared" si="35"/>
        <v>0</v>
      </c>
      <c r="AP34" s="22">
        <f t="shared" si="35"/>
        <v>0</v>
      </c>
      <c r="AQ34" s="22">
        <f t="shared" si="35"/>
        <v>20</v>
      </c>
      <c r="AR34" s="22">
        <f>AR26+AR33</f>
        <v>2678.5</v>
      </c>
    </row>
    <row r="35" spans="1:44" ht="15" thickTop="1"/>
  </sheetData>
  <mergeCells count="13"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  <mergeCell ref="A33:B33"/>
  </mergeCells>
  <pageMargins left="0.7" right="0.7" top="0.75" bottom="0.75" header="0.3" footer="0.3"/>
  <pageSetup paperSize="9" scale="3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AR25" activePane="bottomRight" state="frozen"/>
      <selection activeCell="I9" sqref="I9"/>
      <selection pane="topRight" activeCell="I9" sqref="I9"/>
      <selection pane="bottomLeft" activeCell="I9" sqref="I9"/>
      <selection pane="bottomRight" activeCell="AR33" sqref="AR33"/>
    </sheetView>
  </sheetViews>
  <sheetFormatPr defaultRowHeight="14.25"/>
  <cols>
    <col min="1" max="1" width="6" customWidth="1"/>
    <col min="2" max="2" width="12.125" bestFit="1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>
        <v>42250</v>
      </c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11">
        <v>20</v>
      </c>
      <c r="D6" s="11">
        <v>9</v>
      </c>
      <c r="E6" s="11">
        <v>10</v>
      </c>
      <c r="F6" s="11">
        <v>5</v>
      </c>
      <c r="G6" s="11">
        <v>10</v>
      </c>
      <c r="H6" s="11"/>
      <c r="I6" s="11"/>
      <c r="J6" s="11">
        <f>C6+D6+E6+F6+G6+H6+I6</f>
        <v>54</v>
      </c>
      <c r="K6" s="11"/>
      <c r="L6" s="11">
        <v>1</v>
      </c>
      <c r="M6" s="11"/>
      <c r="N6" s="11"/>
      <c r="O6" s="11">
        <f>K6+L6+M6+N6</f>
        <v>1</v>
      </c>
      <c r="P6" s="11">
        <v>1</v>
      </c>
      <c r="Q6" s="11"/>
      <c r="R6" s="11"/>
      <c r="S6" s="11"/>
      <c r="T6" s="11">
        <f>P6+Q6+R6+S6</f>
        <v>1</v>
      </c>
      <c r="U6" s="11">
        <v>15</v>
      </c>
      <c r="V6" s="11">
        <v>0</v>
      </c>
      <c r="W6" s="11">
        <v>4</v>
      </c>
      <c r="X6" s="11">
        <v>4</v>
      </c>
      <c r="Y6" s="11">
        <v>0</v>
      </c>
      <c r="Z6" s="11">
        <f>U6+V6+W6+X6+Y6</f>
        <v>23</v>
      </c>
      <c r="AA6" s="11">
        <v>1</v>
      </c>
      <c r="AB6" s="11">
        <v>0</v>
      </c>
      <c r="AC6" s="11">
        <v>1</v>
      </c>
      <c r="AD6" s="11">
        <v>0</v>
      </c>
      <c r="AE6" s="11">
        <v>0</v>
      </c>
      <c r="AF6" s="11">
        <v>0</v>
      </c>
      <c r="AG6" s="11">
        <v>0</v>
      </c>
      <c r="AH6" s="11">
        <f>AA6+AB6+AC6+AD6+AE6+AF6+AG6</f>
        <v>2</v>
      </c>
      <c r="AI6" s="11">
        <v>1</v>
      </c>
      <c r="AJ6" s="11">
        <v>4</v>
      </c>
      <c r="AK6" s="11">
        <v>2</v>
      </c>
      <c r="AL6" s="11">
        <v>4</v>
      </c>
      <c r="AM6" s="11">
        <f>AI6+AJ6+AK6+AL6</f>
        <v>11</v>
      </c>
      <c r="AN6" s="11"/>
      <c r="AO6" s="11"/>
      <c r="AP6" s="11"/>
      <c r="AQ6" s="11">
        <f>AN6+AO6+AP6</f>
        <v>0</v>
      </c>
      <c r="AR6" s="11">
        <f>J6+O6+T6+Z6+AH6+AM6+AQ6</f>
        <v>92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11">
        <v>19</v>
      </c>
      <c r="D7" s="11">
        <v>10</v>
      </c>
      <c r="E7" s="11">
        <v>9</v>
      </c>
      <c r="F7" s="11">
        <v>5</v>
      </c>
      <c r="G7" s="11">
        <v>4</v>
      </c>
      <c r="H7" s="11"/>
      <c r="I7" s="11"/>
      <c r="J7" s="11">
        <f t="shared" ref="J7:J25" si="0">C7+D7+E7+F7+G7+H7+I7</f>
        <v>47</v>
      </c>
      <c r="K7" s="11"/>
      <c r="L7" s="11">
        <v>2</v>
      </c>
      <c r="M7" s="11">
        <v>5</v>
      </c>
      <c r="N7" s="11"/>
      <c r="O7" s="11">
        <f t="shared" ref="O7:O25" si="1">K7+L7+M7+N7</f>
        <v>7</v>
      </c>
      <c r="P7" s="11">
        <v>1</v>
      </c>
      <c r="Q7" s="11">
        <v>0</v>
      </c>
      <c r="R7" s="11">
        <v>0</v>
      </c>
      <c r="S7" s="11">
        <v>1</v>
      </c>
      <c r="T7" s="11">
        <f t="shared" ref="T7:T25" si="2">P7+Q7+R7+S7</f>
        <v>2</v>
      </c>
      <c r="U7" s="11">
        <v>5</v>
      </c>
      <c r="V7" s="11">
        <v>0</v>
      </c>
      <c r="W7" s="11">
        <v>2</v>
      </c>
      <c r="X7" s="11">
        <v>0</v>
      </c>
      <c r="Y7" s="11">
        <v>0</v>
      </c>
      <c r="Z7" s="11">
        <f t="shared" ref="Z7:Z25" si="3">U7+V7+W7+X7+Y7</f>
        <v>7</v>
      </c>
      <c r="AA7" s="11"/>
      <c r="AB7" s="11"/>
      <c r="AC7" s="11">
        <v>1</v>
      </c>
      <c r="AD7" s="11"/>
      <c r="AE7" s="11"/>
      <c r="AF7" s="11"/>
      <c r="AG7" s="11"/>
      <c r="AH7" s="11">
        <f t="shared" ref="AH7:AH25" si="4">AA7+AB7+AC7+AD7+AE7+AF7+AG7</f>
        <v>1</v>
      </c>
      <c r="AI7" s="11">
        <v>7</v>
      </c>
      <c r="AJ7" s="11">
        <v>0</v>
      </c>
      <c r="AK7" s="11">
        <v>1</v>
      </c>
      <c r="AL7" s="11">
        <v>0</v>
      </c>
      <c r="AM7" s="11">
        <f t="shared" ref="AM7:AM25" si="5">AI7+AJ7+AK7+AL7</f>
        <v>8</v>
      </c>
      <c r="AN7" s="11"/>
      <c r="AO7" s="11"/>
      <c r="AP7" s="11"/>
      <c r="AQ7" s="21">
        <f t="shared" ref="AQ7:AQ25" si="6">AN7+AO7+AP7</f>
        <v>0</v>
      </c>
      <c r="AR7" s="11">
        <f t="shared" ref="AR7:AR25" si="7">J7+O7+T7+Z7+AH7+AM7+AQ7</f>
        <v>72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11">
        <v>23</v>
      </c>
      <c r="D8" s="11">
        <v>12</v>
      </c>
      <c r="E8" s="11">
        <v>14</v>
      </c>
      <c r="F8" s="11">
        <v>4</v>
      </c>
      <c r="G8" s="11">
        <v>10</v>
      </c>
      <c r="H8" s="11"/>
      <c r="I8" s="11"/>
      <c r="J8" s="11">
        <f t="shared" si="0"/>
        <v>63</v>
      </c>
      <c r="K8" s="11"/>
      <c r="L8" s="11"/>
      <c r="M8" s="11"/>
      <c r="N8" s="11"/>
      <c r="O8" s="11">
        <f t="shared" si="1"/>
        <v>0</v>
      </c>
      <c r="P8" s="11"/>
      <c r="Q8" s="11"/>
      <c r="R8" s="11"/>
      <c r="S8" s="11"/>
      <c r="T8" s="11">
        <f t="shared" si="2"/>
        <v>0</v>
      </c>
      <c r="U8" s="11">
        <v>15</v>
      </c>
      <c r="V8" s="11">
        <v>5</v>
      </c>
      <c r="W8" s="11">
        <v>5</v>
      </c>
      <c r="X8" s="11">
        <v>5</v>
      </c>
      <c r="Y8" s="11">
        <v>0</v>
      </c>
      <c r="Z8" s="11">
        <f t="shared" si="3"/>
        <v>30</v>
      </c>
      <c r="AA8" s="11"/>
      <c r="AB8" s="11"/>
      <c r="AC8" s="11"/>
      <c r="AD8" s="11"/>
      <c r="AE8" s="11"/>
      <c r="AF8" s="11"/>
      <c r="AG8" s="11"/>
      <c r="AH8" s="11">
        <f t="shared" si="4"/>
        <v>0</v>
      </c>
      <c r="AI8" s="11"/>
      <c r="AJ8" s="11">
        <v>1</v>
      </c>
      <c r="AK8" s="11">
        <v>1</v>
      </c>
      <c r="AL8" s="11"/>
      <c r="AM8" s="11">
        <f t="shared" si="5"/>
        <v>2</v>
      </c>
      <c r="AN8" s="11"/>
      <c r="AO8" s="11"/>
      <c r="AP8" s="11"/>
      <c r="AQ8" s="21">
        <f t="shared" si="6"/>
        <v>0</v>
      </c>
      <c r="AR8" s="11">
        <f t="shared" si="7"/>
        <v>95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11">
        <v>49</v>
      </c>
      <c r="D9" s="11">
        <v>31</v>
      </c>
      <c r="E9" s="11">
        <v>12</v>
      </c>
      <c r="F9" s="11">
        <v>5</v>
      </c>
      <c r="G9" s="11">
        <v>13</v>
      </c>
      <c r="H9" s="11"/>
      <c r="I9" s="11"/>
      <c r="J9" s="11">
        <f t="shared" si="0"/>
        <v>110</v>
      </c>
      <c r="K9" s="11"/>
      <c r="L9" s="11">
        <v>3</v>
      </c>
      <c r="M9" s="11">
        <v>3</v>
      </c>
      <c r="N9" s="11"/>
      <c r="O9" s="11">
        <f t="shared" si="1"/>
        <v>6</v>
      </c>
      <c r="P9" s="11"/>
      <c r="Q9" s="11"/>
      <c r="R9" s="11"/>
      <c r="S9" s="11"/>
      <c r="T9" s="11">
        <f t="shared" si="2"/>
        <v>0</v>
      </c>
      <c r="U9" s="11"/>
      <c r="V9" s="11"/>
      <c r="W9" s="11"/>
      <c r="X9" s="11"/>
      <c r="Y9" s="11"/>
      <c r="Z9" s="11">
        <f t="shared" si="3"/>
        <v>0</v>
      </c>
      <c r="AA9" s="11">
        <v>0</v>
      </c>
      <c r="AB9" s="11">
        <v>1</v>
      </c>
      <c r="AC9" s="11">
        <v>0</v>
      </c>
      <c r="AD9" s="11">
        <v>0</v>
      </c>
      <c r="AE9" s="11">
        <v>0</v>
      </c>
      <c r="AF9" s="11">
        <v>1</v>
      </c>
      <c r="AG9" s="11">
        <v>0</v>
      </c>
      <c r="AH9" s="11">
        <f t="shared" si="4"/>
        <v>2</v>
      </c>
      <c r="AI9" s="11">
        <v>2</v>
      </c>
      <c r="AJ9" s="11">
        <v>1</v>
      </c>
      <c r="AK9" s="11">
        <v>2</v>
      </c>
      <c r="AL9" s="11"/>
      <c r="AM9" s="11">
        <f t="shared" si="5"/>
        <v>5</v>
      </c>
      <c r="AN9" s="11"/>
      <c r="AO9" s="11"/>
      <c r="AP9" s="11"/>
      <c r="AQ9" s="21">
        <f t="shared" si="6"/>
        <v>0</v>
      </c>
      <c r="AR9" s="11">
        <f t="shared" si="7"/>
        <v>123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11">
        <v>20</v>
      </c>
      <c r="D10" s="11">
        <v>6</v>
      </c>
      <c r="E10" s="11">
        <v>10</v>
      </c>
      <c r="F10" s="11">
        <v>1</v>
      </c>
      <c r="G10" s="11">
        <v>3</v>
      </c>
      <c r="H10" s="11"/>
      <c r="I10" s="11"/>
      <c r="J10" s="11">
        <f t="shared" si="0"/>
        <v>40</v>
      </c>
      <c r="K10" s="11"/>
      <c r="L10" s="11"/>
      <c r="M10" s="11"/>
      <c r="N10" s="11"/>
      <c r="O10" s="11">
        <f t="shared" si="1"/>
        <v>0</v>
      </c>
      <c r="P10" s="11">
        <v>1</v>
      </c>
      <c r="Q10" s="11"/>
      <c r="R10" s="11"/>
      <c r="S10" s="11"/>
      <c r="T10" s="11">
        <f t="shared" si="2"/>
        <v>1</v>
      </c>
      <c r="U10" s="11">
        <v>20</v>
      </c>
      <c r="V10" s="11">
        <v>0</v>
      </c>
      <c r="W10" s="11">
        <v>5</v>
      </c>
      <c r="X10" s="11">
        <v>5</v>
      </c>
      <c r="Y10" s="11">
        <v>0</v>
      </c>
      <c r="Z10" s="11">
        <f t="shared" si="3"/>
        <v>30</v>
      </c>
      <c r="AA10" s="11">
        <v>0</v>
      </c>
      <c r="AB10" s="11">
        <v>0</v>
      </c>
      <c r="AC10" s="11">
        <v>0</v>
      </c>
      <c r="AD10" s="11">
        <v>1</v>
      </c>
      <c r="AE10" s="11">
        <v>0</v>
      </c>
      <c r="AF10" s="11">
        <v>1</v>
      </c>
      <c r="AG10" s="11">
        <v>0</v>
      </c>
      <c r="AH10" s="11">
        <f t="shared" si="4"/>
        <v>2</v>
      </c>
      <c r="AI10" s="11">
        <v>5</v>
      </c>
      <c r="AJ10" s="11">
        <v>1</v>
      </c>
      <c r="AK10" s="11">
        <v>4</v>
      </c>
      <c r="AL10" s="11">
        <v>0</v>
      </c>
      <c r="AM10" s="11">
        <f t="shared" si="5"/>
        <v>10</v>
      </c>
      <c r="AN10" s="11"/>
      <c r="AO10" s="11"/>
      <c r="AP10" s="11"/>
      <c r="AQ10" s="21">
        <f t="shared" si="6"/>
        <v>0</v>
      </c>
      <c r="AR10" s="11">
        <f t="shared" si="7"/>
        <v>83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11">
        <v>55</v>
      </c>
      <c r="D11" s="11">
        <v>50</v>
      </c>
      <c r="E11" s="11">
        <v>55</v>
      </c>
      <c r="F11" s="11">
        <v>52</v>
      </c>
      <c r="G11" s="11">
        <v>50</v>
      </c>
      <c r="H11" s="11"/>
      <c r="I11" s="11"/>
      <c r="J11" s="11">
        <f t="shared" si="0"/>
        <v>262</v>
      </c>
      <c r="K11" s="11"/>
      <c r="L11" s="11"/>
      <c r="M11" s="11"/>
      <c r="N11" s="11"/>
      <c r="O11" s="11">
        <f t="shared" si="1"/>
        <v>0</v>
      </c>
      <c r="P11" s="11">
        <v>1</v>
      </c>
      <c r="Q11" s="11">
        <v>1</v>
      </c>
      <c r="R11" s="11">
        <v>1</v>
      </c>
      <c r="S11" s="11">
        <v>1</v>
      </c>
      <c r="T11" s="11">
        <f t="shared" si="2"/>
        <v>4</v>
      </c>
      <c r="U11" s="11">
        <v>1</v>
      </c>
      <c r="V11" s="11">
        <v>1</v>
      </c>
      <c r="W11" s="11">
        <v>1</v>
      </c>
      <c r="X11" s="11">
        <v>0</v>
      </c>
      <c r="Y11" s="11">
        <v>0</v>
      </c>
      <c r="Z11" s="11">
        <f t="shared" si="3"/>
        <v>3</v>
      </c>
      <c r="AA11" s="11"/>
      <c r="AB11" s="11"/>
      <c r="AC11" s="11"/>
      <c r="AD11" s="11"/>
      <c r="AE11" s="11"/>
      <c r="AF11" s="11"/>
      <c r="AG11" s="11"/>
      <c r="AH11" s="11">
        <f t="shared" si="4"/>
        <v>0</v>
      </c>
      <c r="AI11" s="11">
        <v>1</v>
      </c>
      <c r="AJ11" s="11">
        <v>1</v>
      </c>
      <c r="AK11" s="11">
        <v>1</v>
      </c>
      <c r="AL11" s="11">
        <v>1</v>
      </c>
      <c r="AM11" s="11">
        <f t="shared" si="5"/>
        <v>4</v>
      </c>
      <c r="AN11" s="11"/>
      <c r="AO11" s="11"/>
      <c r="AP11" s="11"/>
      <c r="AQ11" s="21">
        <f t="shared" si="6"/>
        <v>0</v>
      </c>
      <c r="AR11" s="11">
        <f t="shared" si="7"/>
        <v>273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11">
        <v>14</v>
      </c>
      <c r="D12" s="11">
        <v>5</v>
      </c>
      <c r="E12" s="11">
        <v>5</v>
      </c>
      <c r="F12" s="11">
        <v>3</v>
      </c>
      <c r="G12" s="11">
        <v>3</v>
      </c>
      <c r="H12" s="11"/>
      <c r="I12" s="11"/>
      <c r="J12" s="11">
        <f t="shared" si="0"/>
        <v>30</v>
      </c>
      <c r="K12" s="11"/>
      <c r="L12" s="11"/>
      <c r="M12" s="11"/>
      <c r="N12" s="11"/>
      <c r="O12" s="11">
        <f t="shared" si="1"/>
        <v>0</v>
      </c>
      <c r="P12" s="11">
        <v>2</v>
      </c>
      <c r="Q12" s="11">
        <v>1</v>
      </c>
      <c r="R12" s="11">
        <v>0</v>
      </c>
      <c r="S12" s="11">
        <v>1</v>
      </c>
      <c r="T12" s="11">
        <f t="shared" si="2"/>
        <v>4</v>
      </c>
      <c r="U12" s="11">
        <v>17</v>
      </c>
      <c r="V12" s="11">
        <v>0</v>
      </c>
      <c r="W12" s="11">
        <v>5</v>
      </c>
      <c r="X12" s="11">
        <v>5</v>
      </c>
      <c r="Y12" s="11">
        <v>0</v>
      </c>
      <c r="Z12" s="11">
        <f t="shared" si="3"/>
        <v>27</v>
      </c>
      <c r="AA12" s="11"/>
      <c r="AB12" s="11">
        <v>1</v>
      </c>
      <c r="AC12" s="11"/>
      <c r="AD12" s="11"/>
      <c r="AE12" s="11"/>
      <c r="AF12" s="11"/>
      <c r="AG12" s="11"/>
      <c r="AH12" s="11">
        <f t="shared" si="4"/>
        <v>1</v>
      </c>
      <c r="AI12" s="11">
        <v>3</v>
      </c>
      <c r="AJ12" s="11">
        <v>2</v>
      </c>
      <c r="AK12" s="11">
        <v>3</v>
      </c>
      <c r="AL12" s="11">
        <v>1</v>
      </c>
      <c r="AM12" s="11">
        <f t="shared" si="5"/>
        <v>9</v>
      </c>
      <c r="AN12" s="11"/>
      <c r="AO12" s="11"/>
      <c r="AP12" s="11"/>
      <c r="AQ12" s="21">
        <f t="shared" si="6"/>
        <v>0</v>
      </c>
      <c r="AR12" s="11">
        <f t="shared" si="7"/>
        <v>71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11">
        <v>19</v>
      </c>
      <c r="D13" s="11">
        <v>8</v>
      </c>
      <c r="E13" s="11">
        <v>10</v>
      </c>
      <c r="F13" s="11">
        <v>3</v>
      </c>
      <c r="G13" s="11">
        <v>7</v>
      </c>
      <c r="H13" s="11"/>
      <c r="I13" s="11"/>
      <c r="J13" s="11">
        <f t="shared" si="0"/>
        <v>47</v>
      </c>
      <c r="K13" s="11">
        <v>0</v>
      </c>
      <c r="L13" s="11">
        <v>3</v>
      </c>
      <c r="M13" s="11">
        <v>3</v>
      </c>
      <c r="N13" s="11">
        <v>0</v>
      </c>
      <c r="O13" s="11">
        <f t="shared" si="1"/>
        <v>6</v>
      </c>
      <c r="P13" s="11">
        <v>3</v>
      </c>
      <c r="Q13" s="11">
        <v>1</v>
      </c>
      <c r="R13" s="11">
        <v>3</v>
      </c>
      <c r="S13" s="11">
        <v>2</v>
      </c>
      <c r="T13" s="11">
        <f t="shared" si="2"/>
        <v>9</v>
      </c>
      <c r="U13" s="11">
        <v>5</v>
      </c>
      <c r="V13" s="11">
        <v>2</v>
      </c>
      <c r="W13" s="11">
        <v>2</v>
      </c>
      <c r="X13" s="11">
        <v>2</v>
      </c>
      <c r="Y13" s="11">
        <v>0</v>
      </c>
      <c r="Z13" s="11">
        <f t="shared" si="3"/>
        <v>11</v>
      </c>
      <c r="AA13" s="11"/>
      <c r="AB13" s="11"/>
      <c r="AC13" s="11"/>
      <c r="AD13" s="11"/>
      <c r="AE13" s="11"/>
      <c r="AF13" s="11"/>
      <c r="AG13" s="11">
        <v>1</v>
      </c>
      <c r="AH13" s="11">
        <f t="shared" si="4"/>
        <v>1</v>
      </c>
      <c r="AI13" s="11">
        <v>4</v>
      </c>
      <c r="AJ13" s="11">
        <v>1</v>
      </c>
      <c r="AK13" s="11">
        <v>1</v>
      </c>
      <c r="AL13" s="11">
        <v>1</v>
      </c>
      <c r="AM13" s="11">
        <f t="shared" si="5"/>
        <v>7</v>
      </c>
      <c r="AN13" s="11"/>
      <c r="AO13" s="11"/>
      <c r="AP13" s="11"/>
      <c r="AQ13" s="21">
        <f t="shared" si="6"/>
        <v>0</v>
      </c>
      <c r="AR13" s="11">
        <f t="shared" si="7"/>
        <v>81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11">
        <v>13</v>
      </c>
      <c r="D14" s="11">
        <v>7</v>
      </c>
      <c r="E14" s="11">
        <v>10</v>
      </c>
      <c r="F14" s="11">
        <v>4</v>
      </c>
      <c r="G14" s="11">
        <v>7</v>
      </c>
      <c r="H14" s="11"/>
      <c r="I14" s="11"/>
      <c r="J14" s="11">
        <f t="shared" si="0"/>
        <v>41</v>
      </c>
      <c r="K14" s="11"/>
      <c r="L14" s="11"/>
      <c r="M14" s="11"/>
      <c r="N14" s="11"/>
      <c r="O14" s="11">
        <f t="shared" si="1"/>
        <v>0</v>
      </c>
      <c r="P14" s="11"/>
      <c r="Q14" s="11"/>
      <c r="R14" s="11"/>
      <c r="S14" s="11"/>
      <c r="T14" s="11">
        <f t="shared" si="2"/>
        <v>0</v>
      </c>
      <c r="U14" s="11">
        <v>22</v>
      </c>
      <c r="V14" s="11">
        <v>0</v>
      </c>
      <c r="W14" s="11">
        <v>0</v>
      </c>
      <c r="X14" s="11">
        <v>5</v>
      </c>
      <c r="Y14" s="11">
        <v>0</v>
      </c>
      <c r="Z14" s="11">
        <f t="shared" si="3"/>
        <v>27</v>
      </c>
      <c r="AA14" s="11"/>
      <c r="AB14" s="11"/>
      <c r="AC14" s="11"/>
      <c r="AD14" s="11"/>
      <c r="AE14" s="11">
        <v>1</v>
      </c>
      <c r="AF14" s="11"/>
      <c r="AG14" s="11"/>
      <c r="AH14" s="11">
        <f t="shared" si="4"/>
        <v>1</v>
      </c>
      <c r="AI14" s="11">
        <v>7</v>
      </c>
      <c r="AJ14" s="11">
        <v>0</v>
      </c>
      <c r="AK14" s="11">
        <v>1</v>
      </c>
      <c r="AL14" s="11">
        <v>0</v>
      </c>
      <c r="AM14" s="11">
        <f t="shared" si="5"/>
        <v>8</v>
      </c>
      <c r="AN14" s="11"/>
      <c r="AO14" s="11"/>
      <c r="AP14" s="11"/>
      <c r="AQ14" s="21">
        <f t="shared" si="6"/>
        <v>0</v>
      </c>
      <c r="AR14" s="11">
        <f t="shared" si="7"/>
        <v>77</v>
      </c>
    </row>
    <row r="15" spans="1:44" ht="23.25" customHeight="1" thickBot="1">
      <c r="A15" s="57">
        <v>10</v>
      </c>
      <c r="B15" s="55" t="str">
        <f>'دليل المندوبين'!B12</f>
        <v>محمد ابو الدهب</v>
      </c>
      <c r="C15" s="14"/>
      <c r="D15" s="14"/>
      <c r="E15" s="14"/>
      <c r="F15" s="14"/>
      <c r="G15" s="14"/>
      <c r="H15" s="14"/>
      <c r="I15" s="14"/>
      <c r="J15" s="14">
        <f t="shared" si="0"/>
        <v>0</v>
      </c>
      <c r="K15" s="14"/>
      <c r="L15" s="14"/>
      <c r="M15" s="14"/>
      <c r="N15" s="14"/>
      <c r="O15" s="14">
        <f t="shared" si="1"/>
        <v>0</v>
      </c>
      <c r="P15" s="14"/>
      <c r="Q15" s="14"/>
      <c r="R15" s="14"/>
      <c r="S15" s="14"/>
      <c r="T15" s="14">
        <f t="shared" si="2"/>
        <v>0</v>
      </c>
      <c r="U15" s="14"/>
      <c r="V15" s="14"/>
      <c r="W15" s="14"/>
      <c r="X15" s="14"/>
      <c r="Y15" s="14"/>
      <c r="Z15" s="14">
        <f t="shared" si="3"/>
        <v>0</v>
      </c>
      <c r="AA15" s="14"/>
      <c r="AB15" s="14"/>
      <c r="AC15" s="14"/>
      <c r="AD15" s="14"/>
      <c r="AE15" s="14"/>
      <c r="AF15" s="14"/>
      <c r="AG15" s="14"/>
      <c r="AH15" s="14">
        <f t="shared" si="4"/>
        <v>0</v>
      </c>
      <c r="AI15" s="14"/>
      <c r="AJ15" s="14"/>
      <c r="AK15" s="14"/>
      <c r="AL15" s="14"/>
      <c r="AM15" s="14">
        <f t="shared" si="5"/>
        <v>0</v>
      </c>
      <c r="AN15" s="14"/>
      <c r="AO15" s="14"/>
      <c r="AP15" s="14"/>
      <c r="AQ15" s="14">
        <f t="shared" si="6"/>
        <v>0</v>
      </c>
      <c r="AR15" s="14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11">
        <v>29</v>
      </c>
      <c r="D16" s="11">
        <v>15</v>
      </c>
      <c r="E16" s="11">
        <v>16</v>
      </c>
      <c r="F16" s="11">
        <v>4</v>
      </c>
      <c r="G16" s="11">
        <v>15</v>
      </c>
      <c r="H16" s="11"/>
      <c r="I16" s="11"/>
      <c r="J16" s="11">
        <f t="shared" si="0"/>
        <v>79</v>
      </c>
      <c r="K16" s="11"/>
      <c r="L16" s="11"/>
      <c r="M16" s="11"/>
      <c r="N16" s="11"/>
      <c r="O16" s="11">
        <f t="shared" si="1"/>
        <v>0</v>
      </c>
      <c r="P16" s="11">
        <v>2</v>
      </c>
      <c r="Q16" s="11">
        <v>1</v>
      </c>
      <c r="R16" s="11">
        <v>1</v>
      </c>
      <c r="S16" s="11">
        <v>1</v>
      </c>
      <c r="T16" s="11">
        <f t="shared" si="2"/>
        <v>5</v>
      </c>
      <c r="U16" s="11">
        <v>20</v>
      </c>
      <c r="V16" s="11">
        <v>0</v>
      </c>
      <c r="W16" s="11">
        <v>0</v>
      </c>
      <c r="X16" s="11">
        <v>5</v>
      </c>
      <c r="Y16" s="11">
        <v>0</v>
      </c>
      <c r="Z16" s="11">
        <f t="shared" si="3"/>
        <v>25</v>
      </c>
      <c r="AA16" s="11">
        <v>0</v>
      </c>
      <c r="AB16" s="11">
        <v>1</v>
      </c>
      <c r="AC16" s="11">
        <v>0</v>
      </c>
      <c r="AD16" s="11">
        <v>0</v>
      </c>
      <c r="AE16" s="11">
        <v>0</v>
      </c>
      <c r="AF16" s="11">
        <v>1</v>
      </c>
      <c r="AG16" s="11">
        <v>0</v>
      </c>
      <c r="AH16" s="11">
        <f t="shared" si="4"/>
        <v>2</v>
      </c>
      <c r="AI16" s="11">
        <v>5</v>
      </c>
      <c r="AJ16" s="11">
        <v>1</v>
      </c>
      <c r="AK16" s="11">
        <v>3</v>
      </c>
      <c r="AL16" s="11">
        <v>2</v>
      </c>
      <c r="AM16" s="11">
        <f t="shared" si="5"/>
        <v>11</v>
      </c>
      <c r="AN16" s="11"/>
      <c r="AO16" s="11"/>
      <c r="AP16" s="11"/>
      <c r="AQ16" s="21">
        <f t="shared" si="6"/>
        <v>0</v>
      </c>
      <c r="AR16" s="11">
        <f t="shared" si="7"/>
        <v>122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11">
        <v>22</v>
      </c>
      <c r="D17" s="11">
        <v>13</v>
      </c>
      <c r="E17" s="11">
        <v>14</v>
      </c>
      <c r="F17" s="11">
        <v>3</v>
      </c>
      <c r="G17" s="11">
        <v>11</v>
      </c>
      <c r="H17" s="11"/>
      <c r="I17" s="11"/>
      <c r="J17" s="11">
        <f t="shared" si="0"/>
        <v>63</v>
      </c>
      <c r="K17" s="11"/>
      <c r="L17" s="11">
        <v>6</v>
      </c>
      <c r="M17" s="11">
        <v>5</v>
      </c>
      <c r="N17" s="11"/>
      <c r="O17" s="11">
        <f t="shared" si="1"/>
        <v>11</v>
      </c>
      <c r="P17" s="11">
        <v>2</v>
      </c>
      <c r="Q17" s="11">
        <v>1</v>
      </c>
      <c r="R17" s="11">
        <v>1</v>
      </c>
      <c r="S17" s="11">
        <v>1</v>
      </c>
      <c r="T17" s="11">
        <f t="shared" si="2"/>
        <v>5</v>
      </c>
      <c r="U17" s="11">
        <v>9</v>
      </c>
      <c r="V17" s="11">
        <v>0</v>
      </c>
      <c r="W17" s="11">
        <v>1</v>
      </c>
      <c r="X17" s="11">
        <v>0</v>
      </c>
      <c r="Y17" s="11">
        <v>0</v>
      </c>
      <c r="Z17" s="11">
        <f t="shared" si="3"/>
        <v>10</v>
      </c>
      <c r="AA17" s="11"/>
      <c r="AB17" s="11"/>
      <c r="AC17" s="11">
        <v>1</v>
      </c>
      <c r="AD17" s="11"/>
      <c r="AE17" s="11"/>
      <c r="AF17" s="11"/>
      <c r="AG17" s="11"/>
      <c r="AH17" s="11">
        <f t="shared" si="4"/>
        <v>1</v>
      </c>
      <c r="AI17" s="11">
        <v>9</v>
      </c>
      <c r="AJ17" s="11">
        <v>1</v>
      </c>
      <c r="AK17" s="11">
        <v>4</v>
      </c>
      <c r="AL17" s="11">
        <v>1</v>
      </c>
      <c r="AM17" s="11">
        <f t="shared" si="5"/>
        <v>15</v>
      </c>
      <c r="AN17" s="11"/>
      <c r="AO17" s="11"/>
      <c r="AP17" s="11"/>
      <c r="AQ17" s="21">
        <f t="shared" si="6"/>
        <v>0</v>
      </c>
      <c r="AR17" s="11">
        <f t="shared" si="7"/>
        <v>105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11">
        <v>15</v>
      </c>
      <c r="D18" s="11">
        <v>7</v>
      </c>
      <c r="E18" s="11">
        <v>8</v>
      </c>
      <c r="F18" s="11">
        <v>5</v>
      </c>
      <c r="G18" s="11">
        <v>6</v>
      </c>
      <c r="H18" s="11"/>
      <c r="I18" s="11"/>
      <c r="J18" s="11">
        <f t="shared" si="0"/>
        <v>41</v>
      </c>
      <c r="K18" s="11"/>
      <c r="L18" s="11">
        <v>5</v>
      </c>
      <c r="M18" s="11">
        <v>6</v>
      </c>
      <c r="N18" s="11"/>
      <c r="O18" s="11">
        <f t="shared" si="1"/>
        <v>11</v>
      </c>
      <c r="P18" s="11">
        <v>1</v>
      </c>
      <c r="Q18" s="11">
        <v>0</v>
      </c>
      <c r="R18" s="11">
        <v>0</v>
      </c>
      <c r="S18" s="11">
        <v>1</v>
      </c>
      <c r="T18" s="11">
        <f t="shared" si="2"/>
        <v>2</v>
      </c>
      <c r="U18" s="11">
        <v>5</v>
      </c>
      <c r="V18" s="11">
        <v>2</v>
      </c>
      <c r="W18" s="11">
        <v>1</v>
      </c>
      <c r="X18" s="11">
        <v>2</v>
      </c>
      <c r="Y18" s="11">
        <v>0</v>
      </c>
      <c r="Z18" s="11">
        <f t="shared" si="3"/>
        <v>10</v>
      </c>
      <c r="AA18" s="11">
        <v>1</v>
      </c>
      <c r="AB18" s="11">
        <v>1</v>
      </c>
      <c r="AC18" s="11">
        <v>1</v>
      </c>
      <c r="AD18" s="11">
        <v>2</v>
      </c>
      <c r="AE18" s="11">
        <v>1</v>
      </c>
      <c r="AF18" s="11">
        <v>2</v>
      </c>
      <c r="AG18" s="11">
        <v>2</v>
      </c>
      <c r="AH18" s="11">
        <f t="shared" si="4"/>
        <v>10</v>
      </c>
      <c r="AI18" s="11">
        <v>5</v>
      </c>
      <c r="AJ18" s="11">
        <v>2</v>
      </c>
      <c r="AK18" s="11">
        <v>4</v>
      </c>
      <c r="AL18" s="11">
        <v>2</v>
      </c>
      <c r="AM18" s="11">
        <f t="shared" si="5"/>
        <v>13</v>
      </c>
      <c r="AN18" s="11"/>
      <c r="AO18" s="11"/>
      <c r="AP18" s="11"/>
      <c r="AQ18" s="21">
        <f t="shared" si="6"/>
        <v>0</v>
      </c>
      <c r="AR18" s="11">
        <f t="shared" si="7"/>
        <v>87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11"/>
      <c r="D19" s="11"/>
      <c r="E19" s="11"/>
      <c r="F19" s="11"/>
      <c r="G19" s="11"/>
      <c r="H19" s="11"/>
      <c r="I19" s="11"/>
      <c r="J19" s="11">
        <f t="shared" si="0"/>
        <v>0</v>
      </c>
      <c r="K19" s="11"/>
      <c r="L19" s="11"/>
      <c r="M19" s="11"/>
      <c r="N19" s="11"/>
      <c r="O19" s="11">
        <f t="shared" si="1"/>
        <v>0</v>
      </c>
      <c r="P19" s="11"/>
      <c r="Q19" s="11"/>
      <c r="R19" s="11"/>
      <c r="S19" s="11"/>
      <c r="T19" s="11">
        <f t="shared" si="2"/>
        <v>0</v>
      </c>
      <c r="U19" s="11"/>
      <c r="V19" s="11"/>
      <c r="W19" s="11"/>
      <c r="X19" s="11"/>
      <c r="Y19" s="11"/>
      <c r="Z19" s="11">
        <f t="shared" si="3"/>
        <v>0</v>
      </c>
      <c r="AA19" s="11"/>
      <c r="AB19" s="11"/>
      <c r="AC19" s="11"/>
      <c r="AD19" s="11"/>
      <c r="AE19" s="11"/>
      <c r="AF19" s="11"/>
      <c r="AG19" s="11"/>
      <c r="AH19" s="11">
        <f t="shared" si="4"/>
        <v>0</v>
      </c>
      <c r="AI19" s="11"/>
      <c r="AJ19" s="11"/>
      <c r="AK19" s="11"/>
      <c r="AL19" s="11"/>
      <c r="AM19" s="11">
        <f t="shared" si="5"/>
        <v>0</v>
      </c>
      <c r="AN19" s="11"/>
      <c r="AO19" s="11"/>
      <c r="AP19" s="11"/>
      <c r="AQ19" s="21">
        <f t="shared" si="6"/>
        <v>0</v>
      </c>
      <c r="AR19" s="1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11"/>
      <c r="D20" s="11"/>
      <c r="E20" s="11"/>
      <c r="F20" s="11"/>
      <c r="G20" s="11"/>
      <c r="H20" s="11"/>
      <c r="I20" s="11"/>
      <c r="J20" s="11">
        <f t="shared" si="0"/>
        <v>0</v>
      </c>
      <c r="K20" s="11"/>
      <c r="L20" s="11"/>
      <c r="M20" s="11"/>
      <c r="N20" s="11"/>
      <c r="O20" s="11">
        <f t="shared" si="1"/>
        <v>0</v>
      </c>
      <c r="P20" s="11"/>
      <c r="Q20" s="11"/>
      <c r="R20" s="11"/>
      <c r="S20" s="11"/>
      <c r="T20" s="11">
        <f t="shared" si="2"/>
        <v>0</v>
      </c>
      <c r="U20" s="11"/>
      <c r="V20" s="11"/>
      <c r="W20" s="11"/>
      <c r="X20" s="11"/>
      <c r="Y20" s="11"/>
      <c r="Z20" s="11">
        <f t="shared" si="3"/>
        <v>0</v>
      </c>
      <c r="AA20" s="11"/>
      <c r="AB20" s="11"/>
      <c r="AC20" s="11"/>
      <c r="AD20" s="11"/>
      <c r="AE20" s="11"/>
      <c r="AF20" s="11"/>
      <c r="AG20" s="11"/>
      <c r="AH20" s="11">
        <f t="shared" si="4"/>
        <v>0</v>
      </c>
      <c r="AI20" s="11"/>
      <c r="AJ20" s="11"/>
      <c r="AK20" s="11"/>
      <c r="AL20" s="11"/>
      <c r="AM20" s="11">
        <f t="shared" si="5"/>
        <v>0</v>
      </c>
      <c r="AN20" s="11"/>
      <c r="AO20" s="11"/>
      <c r="AP20" s="11"/>
      <c r="AQ20" s="21">
        <f t="shared" si="6"/>
        <v>0</v>
      </c>
      <c r="AR20" s="1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11"/>
      <c r="D21" s="11"/>
      <c r="E21" s="11"/>
      <c r="F21" s="11"/>
      <c r="G21" s="11"/>
      <c r="H21" s="11"/>
      <c r="I21" s="11"/>
      <c r="J21" s="11">
        <f t="shared" si="0"/>
        <v>0</v>
      </c>
      <c r="K21" s="11"/>
      <c r="L21" s="11"/>
      <c r="M21" s="11"/>
      <c r="N21" s="11"/>
      <c r="O21" s="11">
        <f t="shared" si="1"/>
        <v>0</v>
      </c>
      <c r="P21" s="11"/>
      <c r="Q21" s="11"/>
      <c r="R21" s="11"/>
      <c r="S21" s="11"/>
      <c r="T21" s="11">
        <f t="shared" si="2"/>
        <v>0</v>
      </c>
      <c r="U21" s="11"/>
      <c r="V21" s="11"/>
      <c r="W21" s="11"/>
      <c r="X21" s="11"/>
      <c r="Y21" s="11"/>
      <c r="Z21" s="11">
        <f t="shared" si="3"/>
        <v>0</v>
      </c>
      <c r="AA21" s="11"/>
      <c r="AB21" s="11"/>
      <c r="AC21" s="11"/>
      <c r="AD21" s="11"/>
      <c r="AE21" s="11"/>
      <c r="AF21" s="11"/>
      <c r="AG21" s="11"/>
      <c r="AH21" s="11">
        <f t="shared" si="4"/>
        <v>0</v>
      </c>
      <c r="AI21" s="11"/>
      <c r="AJ21" s="11"/>
      <c r="AK21" s="11"/>
      <c r="AL21" s="11"/>
      <c r="AM21" s="11">
        <f t="shared" si="5"/>
        <v>0</v>
      </c>
      <c r="AN21" s="11"/>
      <c r="AO21" s="11"/>
      <c r="AP21" s="11"/>
      <c r="AQ21" s="21">
        <f t="shared" si="6"/>
        <v>0</v>
      </c>
      <c r="AR21" s="1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11"/>
      <c r="D22" s="11"/>
      <c r="E22" s="11"/>
      <c r="F22" s="11"/>
      <c r="G22" s="11"/>
      <c r="H22" s="11"/>
      <c r="I22" s="11"/>
      <c r="J22" s="11">
        <f t="shared" si="0"/>
        <v>0</v>
      </c>
      <c r="K22" s="11"/>
      <c r="L22" s="11"/>
      <c r="M22" s="11"/>
      <c r="N22" s="11"/>
      <c r="O22" s="11">
        <f t="shared" si="1"/>
        <v>0</v>
      </c>
      <c r="P22" s="11"/>
      <c r="Q22" s="11"/>
      <c r="R22" s="11"/>
      <c r="S22" s="11"/>
      <c r="T22" s="11">
        <f t="shared" si="2"/>
        <v>0</v>
      </c>
      <c r="U22" s="11"/>
      <c r="V22" s="11"/>
      <c r="W22" s="11"/>
      <c r="X22" s="11"/>
      <c r="Y22" s="11"/>
      <c r="Z22" s="11">
        <f t="shared" si="3"/>
        <v>0</v>
      </c>
      <c r="AA22" s="11"/>
      <c r="AB22" s="11"/>
      <c r="AC22" s="11"/>
      <c r="AD22" s="11"/>
      <c r="AE22" s="11"/>
      <c r="AF22" s="11"/>
      <c r="AG22" s="11"/>
      <c r="AH22" s="11">
        <f t="shared" si="4"/>
        <v>0</v>
      </c>
      <c r="AI22" s="11"/>
      <c r="AJ22" s="11"/>
      <c r="AK22" s="11"/>
      <c r="AL22" s="11"/>
      <c r="AM22" s="11">
        <f t="shared" si="5"/>
        <v>0</v>
      </c>
      <c r="AN22" s="11"/>
      <c r="AO22" s="11"/>
      <c r="AP22" s="11"/>
      <c r="AQ22" s="21">
        <f t="shared" si="6"/>
        <v>0</v>
      </c>
      <c r="AR22" s="1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11"/>
      <c r="D23" s="11"/>
      <c r="E23" s="11"/>
      <c r="F23" s="11"/>
      <c r="G23" s="11"/>
      <c r="H23" s="11"/>
      <c r="I23" s="11"/>
      <c r="J23" s="11">
        <f t="shared" si="0"/>
        <v>0</v>
      </c>
      <c r="K23" s="11"/>
      <c r="L23" s="11"/>
      <c r="M23" s="11"/>
      <c r="N23" s="11"/>
      <c r="O23" s="11">
        <f t="shared" si="1"/>
        <v>0</v>
      </c>
      <c r="P23" s="11"/>
      <c r="Q23" s="11"/>
      <c r="R23" s="11"/>
      <c r="S23" s="11"/>
      <c r="T23" s="11">
        <f t="shared" si="2"/>
        <v>0</v>
      </c>
      <c r="U23" s="11"/>
      <c r="V23" s="11"/>
      <c r="W23" s="11"/>
      <c r="X23" s="11"/>
      <c r="Y23" s="11"/>
      <c r="Z23" s="11">
        <f t="shared" si="3"/>
        <v>0</v>
      </c>
      <c r="AA23" s="11"/>
      <c r="AB23" s="11"/>
      <c r="AC23" s="11"/>
      <c r="AD23" s="11"/>
      <c r="AE23" s="11"/>
      <c r="AF23" s="11"/>
      <c r="AG23" s="11"/>
      <c r="AH23" s="11">
        <f t="shared" si="4"/>
        <v>0</v>
      </c>
      <c r="AI23" s="11"/>
      <c r="AJ23" s="11"/>
      <c r="AK23" s="11"/>
      <c r="AL23" s="11"/>
      <c r="AM23" s="11">
        <f t="shared" si="5"/>
        <v>0</v>
      </c>
      <c r="AN23" s="11"/>
      <c r="AO23" s="11"/>
      <c r="AP23" s="11"/>
      <c r="AQ23" s="21">
        <f t="shared" si="6"/>
        <v>0</v>
      </c>
      <c r="AR23" s="1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11"/>
      <c r="D24" s="11"/>
      <c r="E24" s="11"/>
      <c r="F24" s="11"/>
      <c r="G24" s="11"/>
      <c r="H24" s="11"/>
      <c r="I24" s="11"/>
      <c r="J24" s="11">
        <f t="shared" si="0"/>
        <v>0</v>
      </c>
      <c r="K24" s="11"/>
      <c r="L24" s="11"/>
      <c r="M24" s="11"/>
      <c r="N24" s="11"/>
      <c r="O24" s="11">
        <f t="shared" si="1"/>
        <v>0</v>
      </c>
      <c r="P24" s="11"/>
      <c r="Q24" s="11"/>
      <c r="R24" s="11"/>
      <c r="S24" s="11"/>
      <c r="T24" s="11">
        <f t="shared" si="2"/>
        <v>0</v>
      </c>
      <c r="U24" s="11"/>
      <c r="V24" s="11"/>
      <c r="W24" s="11"/>
      <c r="X24" s="11"/>
      <c r="Y24" s="11"/>
      <c r="Z24" s="11">
        <f t="shared" si="3"/>
        <v>0</v>
      </c>
      <c r="AA24" s="11"/>
      <c r="AB24" s="11"/>
      <c r="AC24" s="11"/>
      <c r="AD24" s="11"/>
      <c r="AE24" s="11"/>
      <c r="AF24" s="11"/>
      <c r="AG24" s="11"/>
      <c r="AH24" s="11">
        <f t="shared" si="4"/>
        <v>0</v>
      </c>
      <c r="AI24" s="11"/>
      <c r="AJ24" s="11"/>
      <c r="AK24" s="11"/>
      <c r="AL24" s="11"/>
      <c r="AM24" s="11">
        <f t="shared" si="5"/>
        <v>0</v>
      </c>
      <c r="AN24" s="11"/>
      <c r="AO24" s="11"/>
      <c r="AP24" s="11"/>
      <c r="AQ24" s="21">
        <f t="shared" si="6"/>
        <v>0</v>
      </c>
      <c r="AR24" s="1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11"/>
      <c r="D25" s="11"/>
      <c r="E25" s="11"/>
      <c r="F25" s="11"/>
      <c r="G25" s="11"/>
      <c r="H25" s="11"/>
      <c r="I25" s="11"/>
      <c r="J25" s="11">
        <f t="shared" si="0"/>
        <v>0</v>
      </c>
      <c r="K25" s="11"/>
      <c r="L25" s="11"/>
      <c r="M25" s="11"/>
      <c r="N25" s="11"/>
      <c r="O25" s="11">
        <f t="shared" si="1"/>
        <v>0</v>
      </c>
      <c r="P25" s="11"/>
      <c r="Q25" s="11"/>
      <c r="R25" s="11"/>
      <c r="S25" s="11"/>
      <c r="T25" s="11">
        <f t="shared" si="2"/>
        <v>0</v>
      </c>
      <c r="U25" s="11"/>
      <c r="V25" s="11"/>
      <c r="W25" s="11"/>
      <c r="X25" s="11"/>
      <c r="Y25" s="11"/>
      <c r="Z25" s="11">
        <f t="shared" si="3"/>
        <v>0</v>
      </c>
      <c r="AA25" s="11"/>
      <c r="AB25" s="11"/>
      <c r="AC25" s="11"/>
      <c r="AD25" s="11"/>
      <c r="AE25" s="11"/>
      <c r="AF25" s="11"/>
      <c r="AG25" s="11"/>
      <c r="AH25" s="11">
        <f t="shared" si="4"/>
        <v>0</v>
      </c>
      <c r="AI25" s="11"/>
      <c r="AJ25" s="11"/>
      <c r="AK25" s="11"/>
      <c r="AL25" s="11"/>
      <c r="AM25" s="11">
        <f t="shared" si="5"/>
        <v>0</v>
      </c>
      <c r="AN25" s="11"/>
      <c r="AO25" s="11"/>
      <c r="AP25" s="11"/>
      <c r="AQ25" s="21">
        <f t="shared" si="6"/>
        <v>0</v>
      </c>
      <c r="AR25" s="1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298</v>
      </c>
      <c r="D26" s="24">
        <f t="shared" ref="D26:I26" si="8">SUM(D6:D25)</f>
        <v>173</v>
      </c>
      <c r="E26" s="24">
        <f t="shared" si="8"/>
        <v>173</v>
      </c>
      <c r="F26" s="24">
        <f t="shared" si="8"/>
        <v>94</v>
      </c>
      <c r="G26" s="24">
        <f t="shared" si="8"/>
        <v>139</v>
      </c>
      <c r="H26" s="24">
        <f t="shared" si="8"/>
        <v>0</v>
      </c>
      <c r="I26" s="24">
        <f t="shared" si="8"/>
        <v>0</v>
      </c>
      <c r="J26" s="24">
        <f>SUM(J6:J25)</f>
        <v>877</v>
      </c>
      <c r="K26" s="24">
        <f t="shared" ref="K26:N26" si="9">SUM(K6:K25)</f>
        <v>0</v>
      </c>
      <c r="L26" s="24">
        <f t="shared" si="9"/>
        <v>20</v>
      </c>
      <c r="M26" s="24">
        <f t="shared" si="9"/>
        <v>22</v>
      </c>
      <c r="N26" s="24">
        <f t="shared" si="9"/>
        <v>0</v>
      </c>
      <c r="O26" s="24">
        <f>SUM(O6:O25)</f>
        <v>42</v>
      </c>
      <c r="P26" s="24">
        <f t="shared" ref="P26:S26" si="10">SUM(P6:P25)</f>
        <v>14</v>
      </c>
      <c r="Q26" s="24">
        <f t="shared" si="10"/>
        <v>5</v>
      </c>
      <c r="R26" s="24">
        <f t="shared" si="10"/>
        <v>6</v>
      </c>
      <c r="S26" s="24">
        <f t="shared" si="10"/>
        <v>8</v>
      </c>
      <c r="T26" s="24">
        <f>SUM(T6:T25)</f>
        <v>33</v>
      </c>
      <c r="U26" s="24">
        <f t="shared" ref="U26:Y26" si="11">SUM(U6:U25)</f>
        <v>134</v>
      </c>
      <c r="V26" s="24">
        <f t="shared" si="11"/>
        <v>10</v>
      </c>
      <c r="W26" s="24">
        <f t="shared" si="11"/>
        <v>26</v>
      </c>
      <c r="X26" s="24">
        <f t="shared" si="11"/>
        <v>33</v>
      </c>
      <c r="Y26" s="24">
        <f t="shared" si="11"/>
        <v>0</v>
      </c>
      <c r="Z26" s="24">
        <f>SUM(Z6:Z25)</f>
        <v>203</v>
      </c>
      <c r="AA26" s="24">
        <f t="shared" ref="AA26:AG26" si="12">SUM(AA6:AA25)</f>
        <v>2</v>
      </c>
      <c r="AB26" s="24">
        <f t="shared" si="12"/>
        <v>4</v>
      </c>
      <c r="AC26" s="24">
        <f t="shared" si="12"/>
        <v>4</v>
      </c>
      <c r="AD26" s="24">
        <f t="shared" si="12"/>
        <v>3</v>
      </c>
      <c r="AE26" s="24">
        <f t="shared" si="12"/>
        <v>2</v>
      </c>
      <c r="AF26" s="24">
        <f t="shared" si="12"/>
        <v>5</v>
      </c>
      <c r="AG26" s="24">
        <f t="shared" si="12"/>
        <v>3</v>
      </c>
      <c r="AH26" s="24">
        <f>SUM(AH6:AH25)</f>
        <v>23</v>
      </c>
      <c r="AI26" s="24">
        <f t="shared" ref="AI26:AL26" si="13">SUM(AI6:AI25)</f>
        <v>49</v>
      </c>
      <c r="AJ26" s="24">
        <f t="shared" si="13"/>
        <v>15</v>
      </c>
      <c r="AK26" s="24">
        <f t="shared" si="13"/>
        <v>27</v>
      </c>
      <c r="AL26" s="24">
        <f t="shared" si="13"/>
        <v>12</v>
      </c>
      <c r="AM26" s="24">
        <f>SUM(AM6:AM25)</f>
        <v>103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1281</v>
      </c>
    </row>
    <row r="27" spans="1:44" ht="23.25" customHeight="1" thickBot="1">
      <c r="A27" s="11">
        <v>1</v>
      </c>
      <c r="B27" s="10" t="str">
        <f>'دليل المندوبين'!B23</f>
        <v>اسلام ماهر</v>
      </c>
      <c r="C27" s="11">
        <v>210</v>
      </c>
      <c r="D27" s="11">
        <v>175</v>
      </c>
      <c r="E27" s="11">
        <v>178</v>
      </c>
      <c r="F27" s="11">
        <v>0</v>
      </c>
      <c r="G27" s="11">
        <v>175</v>
      </c>
      <c r="H27" s="11"/>
      <c r="I27" s="11"/>
      <c r="J27" s="12">
        <f>SUM(C27:I27)</f>
        <v>738</v>
      </c>
      <c r="K27" s="11"/>
      <c r="L27" s="11"/>
      <c r="M27" s="11"/>
      <c r="N27" s="11"/>
      <c r="O27" s="12">
        <f>SUM(K27:N27)</f>
        <v>0</v>
      </c>
      <c r="P27" s="11"/>
      <c r="Q27" s="11"/>
      <c r="R27" s="11"/>
      <c r="S27" s="11"/>
      <c r="T27" s="12">
        <f>SUM(P27:S27)</f>
        <v>0</v>
      </c>
      <c r="U27" s="11">
        <v>55</v>
      </c>
      <c r="V27" s="11"/>
      <c r="W27" s="11"/>
      <c r="X27" s="11"/>
      <c r="Y27" s="11"/>
      <c r="Z27" s="12">
        <f>SUM(U27:Y27)</f>
        <v>55</v>
      </c>
      <c r="AA27" s="11"/>
      <c r="AB27" s="11"/>
      <c r="AC27" s="11"/>
      <c r="AD27" s="11"/>
      <c r="AE27" s="11"/>
      <c r="AF27" s="11"/>
      <c r="AG27" s="11"/>
      <c r="AH27" s="12">
        <f>SUM(AA27:AG27)</f>
        <v>0</v>
      </c>
      <c r="AI27" s="11"/>
      <c r="AJ27" s="11"/>
      <c r="AK27" s="11"/>
      <c r="AL27" s="11"/>
      <c r="AM27" s="12">
        <f>SUM(AI27:AL27)</f>
        <v>0</v>
      </c>
      <c r="AN27" s="11"/>
      <c r="AO27" s="11"/>
      <c r="AP27" s="11"/>
      <c r="AQ27" s="11">
        <f>SUM(AN27:AP27)</f>
        <v>0</v>
      </c>
      <c r="AR27" s="12">
        <f>J27+O27+T27+Z27+AH27+AM27</f>
        <v>793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11">
        <v>250</v>
      </c>
      <c r="D28" s="11">
        <v>160</v>
      </c>
      <c r="E28" s="11">
        <v>205</v>
      </c>
      <c r="F28" s="11">
        <v>30</v>
      </c>
      <c r="G28" s="11">
        <v>155</v>
      </c>
      <c r="H28" s="11"/>
      <c r="I28" s="11"/>
      <c r="J28" s="12">
        <f t="shared" ref="J28:J32" si="15">SUM(C28:I28)</f>
        <v>800</v>
      </c>
      <c r="K28" s="11"/>
      <c r="L28" s="11"/>
      <c r="M28" s="11"/>
      <c r="N28" s="11"/>
      <c r="O28" s="12">
        <f t="shared" ref="O28:O32" si="16">SUM(K28:N28)</f>
        <v>0</v>
      </c>
      <c r="P28" s="11"/>
      <c r="Q28" s="11"/>
      <c r="R28" s="11"/>
      <c r="S28" s="11"/>
      <c r="T28" s="12">
        <f t="shared" ref="T28:T32" si="17">SUM(P28:S28)</f>
        <v>0</v>
      </c>
      <c r="U28" s="11"/>
      <c r="V28" s="11"/>
      <c r="W28" s="11"/>
      <c r="X28" s="11"/>
      <c r="Y28" s="11"/>
      <c r="Z28" s="12">
        <f t="shared" ref="Z28:Z32" si="18">SUM(U28:Y28)</f>
        <v>0</v>
      </c>
      <c r="AA28" s="11"/>
      <c r="AB28" s="11"/>
      <c r="AC28" s="11"/>
      <c r="AD28" s="11"/>
      <c r="AE28" s="11"/>
      <c r="AF28" s="11"/>
      <c r="AG28" s="11"/>
      <c r="AH28" s="12">
        <f t="shared" ref="AH28:AH32" si="19">SUM(AA28:AG28)</f>
        <v>0</v>
      </c>
      <c r="AI28" s="11">
        <v>10</v>
      </c>
      <c r="AJ28" s="11"/>
      <c r="AK28" s="11"/>
      <c r="AL28" s="11"/>
      <c r="AM28" s="12">
        <f t="shared" ref="AM28:AM32" si="20">SUM(AI28:AL28)</f>
        <v>10</v>
      </c>
      <c r="AN28" s="11"/>
      <c r="AO28" s="11"/>
      <c r="AP28" s="11"/>
      <c r="AQ28" s="23">
        <f t="shared" ref="AQ28:AQ32" si="21">SUM(AN28:AP28)</f>
        <v>0</v>
      </c>
      <c r="AR28" s="12">
        <f t="shared" ref="AR28:AR32" si="22">J28+O28+T28+Z28+AH28+AM28</f>
        <v>810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11"/>
      <c r="D29" s="11"/>
      <c r="E29" s="11"/>
      <c r="F29" s="11"/>
      <c r="G29" s="11"/>
      <c r="H29" s="11"/>
      <c r="I29" s="11"/>
      <c r="J29" s="12">
        <f t="shared" si="15"/>
        <v>0</v>
      </c>
      <c r="K29" s="11"/>
      <c r="L29" s="11"/>
      <c r="M29" s="11"/>
      <c r="N29" s="11"/>
      <c r="O29" s="12">
        <f t="shared" si="16"/>
        <v>0</v>
      </c>
      <c r="P29" s="11"/>
      <c r="Q29" s="11"/>
      <c r="R29" s="11"/>
      <c r="S29" s="11"/>
      <c r="T29" s="12">
        <f t="shared" si="17"/>
        <v>0</v>
      </c>
      <c r="U29" s="11"/>
      <c r="V29" s="11"/>
      <c r="W29" s="11"/>
      <c r="X29" s="11"/>
      <c r="Y29" s="11"/>
      <c r="Z29" s="12">
        <f t="shared" si="18"/>
        <v>0</v>
      </c>
      <c r="AA29" s="11"/>
      <c r="AB29" s="11"/>
      <c r="AC29" s="11"/>
      <c r="AD29" s="11"/>
      <c r="AE29" s="11"/>
      <c r="AF29" s="11"/>
      <c r="AG29" s="11"/>
      <c r="AH29" s="12">
        <f t="shared" si="19"/>
        <v>0</v>
      </c>
      <c r="AI29" s="11"/>
      <c r="AJ29" s="11"/>
      <c r="AK29" s="11"/>
      <c r="AL29" s="11"/>
      <c r="AM29" s="12">
        <f t="shared" si="20"/>
        <v>0</v>
      </c>
      <c r="AN29" s="11"/>
      <c r="AO29" s="11"/>
      <c r="AP29" s="1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11"/>
      <c r="D30" s="11"/>
      <c r="E30" s="11"/>
      <c r="F30" s="11"/>
      <c r="G30" s="11"/>
      <c r="H30" s="11"/>
      <c r="I30" s="11"/>
      <c r="J30" s="12">
        <f t="shared" si="15"/>
        <v>0</v>
      </c>
      <c r="K30" s="11"/>
      <c r="L30" s="11"/>
      <c r="M30" s="11"/>
      <c r="N30" s="11"/>
      <c r="O30" s="12">
        <f t="shared" si="16"/>
        <v>0</v>
      </c>
      <c r="P30" s="11"/>
      <c r="Q30" s="11"/>
      <c r="R30" s="11"/>
      <c r="S30" s="11"/>
      <c r="T30" s="12">
        <f t="shared" si="17"/>
        <v>0</v>
      </c>
      <c r="U30" s="11"/>
      <c r="V30" s="11"/>
      <c r="W30" s="11"/>
      <c r="X30" s="11"/>
      <c r="Y30" s="11"/>
      <c r="Z30" s="12">
        <f t="shared" si="18"/>
        <v>0</v>
      </c>
      <c r="AA30" s="11"/>
      <c r="AB30" s="11"/>
      <c r="AC30" s="11"/>
      <c r="AD30" s="11"/>
      <c r="AE30" s="11"/>
      <c r="AF30" s="11"/>
      <c r="AG30" s="11"/>
      <c r="AH30" s="12">
        <f t="shared" si="19"/>
        <v>0</v>
      </c>
      <c r="AI30" s="11"/>
      <c r="AJ30" s="11"/>
      <c r="AK30" s="11"/>
      <c r="AL30" s="11"/>
      <c r="AM30" s="12">
        <f t="shared" si="20"/>
        <v>0</v>
      </c>
      <c r="AN30" s="11"/>
      <c r="AO30" s="11"/>
      <c r="AP30" s="1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11"/>
      <c r="D31" s="11"/>
      <c r="E31" s="11"/>
      <c r="F31" s="11"/>
      <c r="G31" s="11"/>
      <c r="H31" s="11"/>
      <c r="I31" s="11"/>
      <c r="J31" s="12">
        <f t="shared" si="15"/>
        <v>0</v>
      </c>
      <c r="K31" s="11"/>
      <c r="L31" s="11"/>
      <c r="M31" s="11"/>
      <c r="N31" s="11"/>
      <c r="O31" s="12">
        <f t="shared" si="16"/>
        <v>0</v>
      </c>
      <c r="P31" s="11"/>
      <c r="Q31" s="11"/>
      <c r="R31" s="11"/>
      <c r="S31" s="11"/>
      <c r="T31" s="12">
        <f t="shared" si="17"/>
        <v>0</v>
      </c>
      <c r="U31" s="11"/>
      <c r="V31" s="11"/>
      <c r="W31" s="11"/>
      <c r="X31" s="11"/>
      <c r="Y31" s="11"/>
      <c r="Z31" s="12">
        <f t="shared" si="18"/>
        <v>0</v>
      </c>
      <c r="AA31" s="11"/>
      <c r="AB31" s="11"/>
      <c r="AC31" s="11"/>
      <c r="AD31" s="11"/>
      <c r="AE31" s="11"/>
      <c r="AF31" s="11"/>
      <c r="AG31" s="11"/>
      <c r="AH31" s="12">
        <f t="shared" si="19"/>
        <v>0</v>
      </c>
      <c r="AI31" s="11"/>
      <c r="AJ31" s="11"/>
      <c r="AK31" s="11"/>
      <c r="AL31" s="11"/>
      <c r="AM31" s="12">
        <f t="shared" si="20"/>
        <v>0</v>
      </c>
      <c r="AN31" s="11"/>
      <c r="AO31" s="11"/>
      <c r="AP31" s="1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11"/>
      <c r="D32" s="11"/>
      <c r="E32" s="11"/>
      <c r="F32" s="11"/>
      <c r="G32" s="11"/>
      <c r="H32" s="11"/>
      <c r="I32" s="11"/>
      <c r="J32" s="12">
        <f t="shared" si="15"/>
        <v>0</v>
      </c>
      <c r="K32" s="11"/>
      <c r="L32" s="11"/>
      <c r="M32" s="11"/>
      <c r="N32" s="11"/>
      <c r="O32" s="12">
        <f t="shared" si="16"/>
        <v>0</v>
      </c>
      <c r="P32" s="11"/>
      <c r="Q32" s="11"/>
      <c r="R32" s="11"/>
      <c r="S32" s="11"/>
      <c r="T32" s="12">
        <f t="shared" si="17"/>
        <v>0</v>
      </c>
      <c r="U32" s="11"/>
      <c r="V32" s="11"/>
      <c r="W32" s="11"/>
      <c r="X32" s="11"/>
      <c r="Y32" s="11"/>
      <c r="Z32" s="12">
        <f t="shared" si="18"/>
        <v>0</v>
      </c>
      <c r="AA32" s="11"/>
      <c r="AB32" s="11"/>
      <c r="AC32" s="11"/>
      <c r="AD32" s="11"/>
      <c r="AE32" s="11"/>
      <c r="AF32" s="11"/>
      <c r="AG32" s="11"/>
      <c r="AH32" s="12">
        <f t="shared" si="19"/>
        <v>0</v>
      </c>
      <c r="AI32" s="11"/>
      <c r="AJ32" s="11"/>
      <c r="AK32" s="11"/>
      <c r="AL32" s="11"/>
      <c r="AM32" s="12">
        <f t="shared" si="20"/>
        <v>0</v>
      </c>
      <c r="AN32" s="11"/>
      <c r="AO32" s="11"/>
      <c r="AP32" s="1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460</v>
      </c>
      <c r="D33" s="25">
        <f t="shared" ref="D33:I33" si="23">SUM(D27:D32)</f>
        <v>335</v>
      </c>
      <c r="E33" s="25">
        <f t="shared" si="23"/>
        <v>383</v>
      </c>
      <c r="F33" s="25">
        <f t="shared" si="23"/>
        <v>30</v>
      </c>
      <c r="G33" s="25">
        <f t="shared" si="23"/>
        <v>330</v>
      </c>
      <c r="H33" s="25">
        <f t="shared" si="23"/>
        <v>0</v>
      </c>
      <c r="I33" s="25">
        <f t="shared" si="23"/>
        <v>0</v>
      </c>
      <c r="J33" s="25">
        <f>SUM(J27:J32)</f>
        <v>1538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55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55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10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10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1603</v>
      </c>
    </row>
    <row r="34" spans="1:44" ht="23.25" customHeight="1" thickTop="1" thickBot="1">
      <c r="A34" s="105" t="s">
        <v>64</v>
      </c>
      <c r="B34" s="106"/>
      <c r="C34" s="22">
        <f>C26+C33</f>
        <v>758</v>
      </c>
      <c r="D34" s="22">
        <f t="shared" ref="D34:I34" si="30">D26+D33</f>
        <v>508</v>
      </c>
      <c r="E34" s="22">
        <f t="shared" si="30"/>
        <v>556</v>
      </c>
      <c r="F34" s="22">
        <f t="shared" si="30"/>
        <v>124</v>
      </c>
      <c r="G34" s="22">
        <f t="shared" si="30"/>
        <v>469</v>
      </c>
      <c r="H34" s="22">
        <f t="shared" si="30"/>
        <v>0</v>
      </c>
      <c r="I34" s="22">
        <f t="shared" si="30"/>
        <v>0</v>
      </c>
      <c r="J34" s="22">
        <f>J26+J33</f>
        <v>2415</v>
      </c>
      <c r="K34" s="22">
        <f t="shared" ref="K34:N34" si="31">K26+K33</f>
        <v>0</v>
      </c>
      <c r="L34" s="22">
        <f t="shared" si="31"/>
        <v>20</v>
      </c>
      <c r="M34" s="22">
        <f t="shared" si="31"/>
        <v>22</v>
      </c>
      <c r="N34" s="22">
        <f t="shared" si="31"/>
        <v>0</v>
      </c>
      <c r="O34" s="22">
        <f>O26+O33</f>
        <v>42</v>
      </c>
      <c r="P34" s="22">
        <f t="shared" ref="P34:Y34" si="32">P26+P33</f>
        <v>14</v>
      </c>
      <c r="Q34" s="22">
        <f t="shared" si="32"/>
        <v>5</v>
      </c>
      <c r="R34" s="22">
        <f t="shared" si="32"/>
        <v>6</v>
      </c>
      <c r="S34" s="22">
        <f t="shared" si="32"/>
        <v>8</v>
      </c>
      <c r="T34" s="22">
        <f>T26+T33</f>
        <v>33</v>
      </c>
      <c r="U34" s="22">
        <f t="shared" si="32"/>
        <v>189</v>
      </c>
      <c r="V34" s="22">
        <f t="shared" si="32"/>
        <v>10</v>
      </c>
      <c r="W34" s="22">
        <f t="shared" si="32"/>
        <v>26</v>
      </c>
      <c r="X34" s="22">
        <f t="shared" si="32"/>
        <v>33</v>
      </c>
      <c r="Y34" s="22">
        <f t="shared" si="32"/>
        <v>0</v>
      </c>
      <c r="Z34" s="22">
        <f>Z26+Z33</f>
        <v>258</v>
      </c>
      <c r="AA34" s="22">
        <f t="shared" ref="AA34:AG34" si="33">AA26+AA33</f>
        <v>2</v>
      </c>
      <c r="AB34" s="22">
        <f t="shared" si="33"/>
        <v>4</v>
      </c>
      <c r="AC34" s="22">
        <f t="shared" si="33"/>
        <v>4</v>
      </c>
      <c r="AD34" s="22">
        <f t="shared" si="33"/>
        <v>3</v>
      </c>
      <c r="AE34" s="22">
        <f t="shared" si="33"/>
        <v>2</v>
      </c>
      <c r="AF34" s="22">
        <f t="shared" si="33"/>
        <v>5</v>
      </c>
      <c r="AG34" s="22">
        <f t="shared" si="33"/>
        <v>3</v>
      </c>
      <c r="AH34" s="22">
        <f>AH26+AH33</f>
        <v>23</v>
      </c>
      <c r="AI34" s="22">
        <f t="shared" ref="AI34:AL34" si="34">AI26+AI33</f>
        <v>59</v>
      </c>
      <c r="AJ34" s="22">
        <f t="shared" si="34"/>
        <v>15</v>
      </c>
      <c r="AK34" s="22">
        <f t="shared" si="34"/>
        <v>27</v>
      </c>
      <c r="AL34" s="22">
        <f t="shared" si="34"/>
        <v>12</v>
      </c>
      <c r="AM34" s="22">
        <f>AM26+AM33</f>
        <v>113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2884</v>
      </c>
    </row>
    <row r="35" spans="1:44" ht="15" thickTop="1"/>
  </sheetData>
  <mergeCells count="13"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  <mergeCell ref="A33:B33"/>
  </mergeCells>
  <pageMargins left="0.7" right="0.7" top="0.75" bottom="0.75" header="0.3" footer="0.3"/>
  <pageSetup paperSize="9" scale="3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C12" sqref="C12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>
        <v>42251</v>
      </c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0"/>
      <c r="D6" s="20"/>
      <c r="E6" s="20"/>
      <c r="F6" s="20"/>
      <c r="G6" s="20"/>
      <c r="H6" s="20"/>
      <c r="I6" s="20"/>
      <c r="J6" s="20">
        <f>C6+D6+E6+F6+G6+H6+I6</f>
        <v>0</v>
      </c>
      <c r="K6" s="20"/>
      <c r="L6" s="20"/>
      <c r="M6" s="20"/>
      <c r="N6" s="20"/>
      <c r="O6" s="20">
        <f>K6+L6+M6+N6</f>
        <v>0</v>
      </c>
      <c r="P6" s="20"/>
      <c r="Q6" s="20"/>
      <c r="R6" s="20"/>
      <c r="S6" s="20"/>
      <c r="T6" s="20">
        <f>P6+Q6+R6+S6</f>
        <v>0</v>
      </c>
      <c r="U6" s="20"/>
      <c r="V6" s="20"/>
      <c r="W6" s="20"/>
      <c r="X6" s="20"/>
      <c r="Y6" s="20"/>
      <c r="Z6" s="20">
        <f>U6+V6+W6+X6+Y6</f>
        <v>0</v>
      </c>
      <c r="AA6" s="20"/>
      <c r="AB6" s="20"/>
      <c r="AC6" s="20"/>
      <c r="AD6" s="20"/>
      <c r="AE6" s="20"/>
      <c r="AF6" s="20"/>
      <c r="AG6" s="20"/>
      <c r="AH6" s="20">
        <f>AA6+AB6+AC6+AD6+AE6+AF6+AG6</f>
        <v>0</v>
      </c>
      <c r="AI6" s="20"/>
      <c r="AJ6" s="20"/>
      <c r="AK6" s="20"/>
      <c r="AL6" s="20"/>
      <c r="AM6" s="20">
        <f>AI6+AJ6+AK6+AL6</f>
        <v>0</v>
      </c>
      <c r="AN6" s="20"/>
      <c r="AO6" s="20"/>
      <c r="AP6" s="20"/>
      <c r="AQ6" s="20">
        <f>AN6+AO6+AP6</f>
        <v>0</v>
      </c>
      <c r="AR6" s="20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0"/>
      <c r="D7" s="20"/>
      <c r="E7" s="20"/>
      <c r="F7" s="20"/>
      <c r="G7" s="20"/>
      <c r="H7" s="20"/>
      <c r="I7" s="20"/>
      <c r="J7" s="20">
        <f t="shared" ref="J7:J25" si="0">C7+D7+E7+F7+G7+H7+I7</f>
        <v>0</v>
      </c>
      <c r="K7" s="20"/>
      <c r="L7" s="20"/>
      <c r="M7" s="20"/>
      <c r="N7" s="20"/>
      <c r="O7" s="20">
        <f t="shared" ref="O7:O25" si="1">K7+L7+M7+N7</f>
        <v>0</v>
      </c>
      <c r="P7" s="20"/>
      <c r="Q7" s="20"/>
      <c r="R7" s="20"/>
      <c r="S7" s="20"/>
      <c r="T7" s="20">
        <f t="shared" ref="T7:T25" si="2">P7+Q7+R7+S7</f>
        <v>0</v>
      </c>
      <c r="U7" s="20"/>
      <c r="V7" s="20"/>
      <c r="W7" s="20"/>
      <c r="X7" s="20"/>
      <c r="Y7" s="20"/>
      <c r="Z7" s="20">
        <f t="shared" ref="Z7:Z25" si="3">U7+V7+W7+X7+Y7</f>
        <v>0</v>
      </c>
      <c r="AA7" s="20"/>
      <c r="AB7" s="20"/>
      <c r="AC7" s="20"/>
      <c r="AD7" s="20"/>
      <c r="AE7" s="20"/>
      <c r="AF7" s="20"/>
      <c r="AG7" s="20"/>
      <c r="AH7" s="20">
        <f t="shared" ref="AH7:AH25" si="4">AA7+AB7+AC7+AD7+AE7+AF7+AG7</f>
        <v>0</v>
      </c>
      <c r="AI7" s="20"/>
      <c r="AJ7" s="20"/>
      <c r="AK7" s="20"/>
      <c r="AL7" s="20"/>
      <c r="AM7" s="20">
        <f t="shared" ref="AM7:AM25" si="5">AI7+AJ7+AK7+AL7</f>
        <v>0</v>
      </c>
      <c r="AN7" s="20"/>
      <c r="AO7" s="20"/>
      <c r="AP7" s="20"/>
      <c r="AQ7" s="21">
        <f t="shared" ref="AQ7:AQ25" si="6">AN7+AO7+AP7</f>
        <v>0</v>
      </c>
      <c r="AR7" s="20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0"/>
      <c r="D8" s="20"/>
      <c r="E8" s="20"/>
      <c r="F8" s="20"/>
      <c r="G8" s="20"/>
      <c r="H8" s="20"/>
      <c r="I8" s="20"/>
      <c r="J8" s="20">
        <f t="shared" si="0"/>
        <v>0</v>
      </c>
      <c r="K8" s="20"/>
      <c r="L8" s="20"/>
      <c r="M8" s="20"/>
      <c r="N8" s="20"/>
      <c r="O8" s="20">
        <f t="shared" si="1"/>
        <v>0</v>
      </c>
      <c r="P8" s="20"/>
      <c r="Q8" s="20"/>
      <c r="R8" s="20"/>
      <c r="S8" s="20"/>
      <c r="T8" s="20">
        <f t="shared" si="2"/>
        <v>0</v>
      </c>
      <c r="U8" s="20"/>
      <c r="V8" s="20"/>
      <c r="W8" s="20"/>
      <c r="X8" s="20"/>
      <c r="Y8" s="20"/>
      <c r="Z8" s="20">
        <f t="shared" si="3"/>
        <v>0</v>
      </c>
      <c r="AA8" s="20"/>
      <c r="AB8" s="20"/>
      <c r="AC8" s="20"/>
      <c r="AD8" s="20"/>
      <c r="AE8" s="20"/>
      <c r="AF8" s="20"/>
      <c r="AG8" s="20"/>
      <c r="AH8" s="20">
        <f t="shared" si="4"/>
        <v>0</v>
      </c>
      <c r="AI8" s="20"/>
      <c r="AJ8" s="20"/>
      <c r="AK8" s="20"/>
      <c r="AL8" s="20"/>
      <c r="AM8" s="20">
        <f t="shared" si="5"/>
        <v>0</v>
      </c>
      <c r="AN8" s="20"/>
      <c r="AO8" s="20"/>
      <c r="AP8" s="20"/>
      <c r="AQ8" s="21">
        <f t="shared" si="6"/>
        <v>0</v>
      </c>
      <c r="AR8" s="20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0"/>
      <c r="D9" s="20"/>
      <c r="E9" s="20"/>
      <c r="F9" s="20"/>
      <c r="G9" s="20"/>
      <c r="H9" s="20"/>
      <c r="I9" s="20"/>
      <c r="J9" s="20">
        <f t="shared" si="0"/>
        <v>0</v>
      </c>
      <c r="K9" s="20"/>
      <c r="L9" s="20"/>
      <c r="M9" s="20"/>
      <c r="N9" s="20"/>
      <c r="O9" s="20">
        <f t="shared" si="1"/>
        <v>0</v>
      </c>
      <c r="P9" s="20"/>
      <c r="Q9" s="20"/>
      <c r="R9" s="20"/>
      <c r="S9" s="20"/>
      <c r="T9" s="20">
        <f t="shared" si="2"/>
        <v>0</v>
      </c>
      <c r="U9" s="20"/>
      <c r="V9" s="20"/>
      <c r="W9" s="20"/>
      <c r="X9" s="20"/>
      <c r="Y9" s="20"/>
      <c r="Z9" s="20">
        <f t="shared" si="3"/>
        <v>0</v>
      </c>
      <c r="AA9" s="20"/>
      <c r="AB9" s="20"/>
      <c r="AC9" s="20"/>
      <c r="AD9" s="20"/>
      <c r="AE9" s="20"/>
      <c r="AF9" s="20"/>
      <c r="AG9" s="20"/>
      <c r="AH9" s="20">
        <f t="shared" si="4"/>
        <v>0</v>
      </c>
      <c r="AI9" s="20"/>
      <c r="AJ9" s="20"/>
      <c r="AK9" s="20"/>
      <c r="AL9" s="20"/>
      <c r="AM9" s="20">
        <f t="shared" si="5"/>
        <v>0</v>
      </c>
      <c r="AN9" s="20"/>
      <c r="AO9" s="20"/>
      <c r="AP9" s="20"/>
      <c r="AQ9" s="21">
        <f t="shared" si="6"/>
        <v>0</v>
      </c>
      <c r="AR9" s="20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0"/>
      <c r="D10" s="20"/>
      <c r="E10" s="20"/>
      <c r="F10" s="20"/>
      <c r="G10" s="20"/>
      <c r="H10" s="20"/>
      <c r="I10" s="20"/>
      <c r="J10" s="20">
        <f t="shared" si="0"/>
        <v>0</v>
      </c>
      <c r="K10" s="20"/>
      <c r="L10" s="20"/>
      <c r="M10" s="20"/>
      <c r="N10" s="20"/>
      <c r="O10" s="20">
        <f t="shared" si="1"/>
        <v>0</v>
      </c>
      <c r="P10" s="20"/>
      <c r="Q10" s="20"/>
      <c r="R10" s="20"/>
      <c r="S10" s="20"/>
      <c r="T10" s="20">
        <f t="shared" si="2"/>
        <v>0</v>
      </c>
      <c r="U10" s="20"/>
      <c r="V10" s="20"/>
      <c r="W10" s="20"/>
      <c r="X10" s="20"/>
      <c r="Y10" s="20"/>
      <c r="Z10" s="20">
        <f t="shared" si="3"/>
        <v>0</v>
      </c>
      <c r="AA10" s="20"/>
      <c r="AB10" s="20"/>
      <c r="AC10" s="20"/>
      <c r="AD10" s="20"/>
      <c r="AE10" s="20"/>
      <c r="AF10" s="20"/>
      <c r="AG10" s="20"/>
      <c r="AH10" s="20">
        <f t="shared" si="4"/>
        <v>0</v>
      </c>
      <c r="AI10" s="20"/>
      <c r="AJ10" s="20"/>
      <c r="AK10" s="20"/>
      <c r="AL10" s="20"/>
      <c r="AM10" s="20">
        <f t="shared" si="5"/>
        <v>0</v>
      </c>
      <c r="AN10" s="20"/>
      <c r="AO10" s="20"/>
      <c r="AP10" s="20"/>
      <c r="AQ10" s="21">
        <f t="shared" si="6"/>
        <v>0</v>
      </c>
      <c r="AR10" s="20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0"/>
      <c r="D11" s="20"/>
      <c r="E11" s="20"/>
      <c r="F11" s="20"/>
      <c r="G11" s="20"/>
      <c r="H11" s="20"/>
      <c r="I11" s="20"/>
      <c r="J11" s="20">
        <f t="shared" si="0"/>
        <v>0</v>
      </c>
      <c r="K11" s="20"/>
      <c r="L11" s="20"/>
      <c r="M11" s="20"/>
      <c r="N11" s="20"/>
      <c r="O11" s="20">
        <f t="shared" si="1"/>
        <v>0</v>
      </c>
      <c r="P11" s="20"/>
      <c r="Q11" s="20"/>
      <c r="R11" s="20"/>
      <c r="S11" s="20"/>
      <c r="T11" s="20">
        <f t="shared" si="2"/>
        <v>0</v>
      </c>
      <c r="U11" s="20"/>
      <c r="V11" s="20"/>
      <c r="W11" s="20"/>
      <c r="X11" s="20"/>
      <c r="Y11" s="20"/>
      <c r="Z11" s="20">
        <f t="shared" si="3"/>
        <v>0</v>
      </c>
      <c r="AA11" s="20"/>
      <c r="AB11" s="20"/>
      <c r="AC11" s="20"/>
      <c r="AD11" s="20"/>
      <c r="AE11" s="20"/>
      <c r="AF11" s="20"/>
      <c r="AG11" s="20"/>
      <c r="AH11" s="20">
        <f t="shared" si="4"/>
        <v>0</v>
      </c>
      <c r="AI11" s="20"/>
      <c r="AJ11" s="20"/>
      <c r="AK11" s="20"/>
      <c r="AL11" s="20"/>
      <c r="AM11" s="20">
        <f t="shared" si="5"/>
        <v>0</v>
      </c>
      <c r="AN11" s="20"/>
      <c r="AO11" s="20"/>
      <c r="AP11" s="20"/>
      <c r="AQ11" s="21">
        <f t="shared" si="6"/>
        <v>0</v>
      </c>
      <c r="AR11" s="20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0"/>
      <c r="D12" s="20"/>
      <c r="E12" s="20"/>
      <c r="F12" s="20"/>
      <c r="G12" s="20"/>
      <c r="H12" s="20"/>
      <c r="I12" s="20"/>
      <c r="J12" s="20">
        <f t="shared" si="0"/>
        <v>0</v>
      </c>
      <c r="K12" s="20"/>
      <c r="L12" s="20"/>
      <c r="M12" s="20"/>
      <c r="N12" s="20"/>
      <c r="O12" s="20">
        <f t="shared" si="1"/>
        <v>0</v>
      </c>
      <c r="P12" s="20"/>
      <c r="Q12" s="20"/>
      <c r="R12" s="20"/>
      <c r="S12" s="20"/>
      <c r="T12" s="20">
        <f t="shared" si="2"/>
        <v>0</v>
      </c>
      <c r="U12" s="20"/>
      <c r="V12" s="20"/>
      <c r="W12" s="20"/>
      <c r="X12" s="20"/>
      <c r="Y12" s="20"/>
      <c r="Z12" s="20">
        <f t="shared" si="3"/>
        <v>0</v>
      </c>
      <c r="AA12" s="20"/>
      <c r="AB12" s="20"/>
      <c r="AC12" s="20"/>
      <c r="AD12" s="20"/>
      <c r="AE12" s="20"/>
      <c r="AF12" s="20"/>
      <c r="AG12" s="20"/>
      <c r="AH12" s="20">
        <f t="shared" si="4"/>
        <v>0</v>
      </c>
      <c r="AI12" s="20"/>
      <c r="AJ12" s="20"/>
      <c r="AK12" s="20"/>
      <c r="AL12" s="20"/>
      <c r="AM12" s="20">
        <f t="shared" si="5"/>
        <v>0</v>
      </c>
      <c r="AN12" s="20"/>
      <c r="AO12" s="20"/>
      <c r="AP12" s="20"/>
      <c r="AQ12" s="21">
        <f t="shared" si="6"/>
        <v>0</v>
      </c>
      <c r="AR12" s="20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0"/>
      <c r="D13" s="20"/>
      <c r="E13" s="20"/>
      <c r="F13" s="20"/>
      <c r="G13" s="20"/>
      <c r="H13" s="20"/>
      <c r="I13" s="20"/>
      <c r="J13" s="20">
        <f t="shared" si="0"/>
        <v>0</v>
      </c>
      <c r="K13" s="20"/>
      <c r="L13" s="20"/>
      <c r="M13" s="20"/>
      <c r="N13" s="20"/>
      <c r="O13" s="20">
        <f t="shared" si="1"/>
        <v>0</v>
      </c>
      <c r="P13" s="20"/>
      <c r="Q13" s="20"/>
      <c r="R13" s="20"/>
      <c r="S13" s="20"/>
      <c r="T13" s="20">
        <f t="shared" si="2"/>
        <v>0</v>
      </c>
      <c r="U13" s="20"/>
      <c r="V13" s="20"/>
      <c r="W13" s="20"/>
      <c r="X13" s="20"/>
      <c r="Y13" s="20"/>
      <c r="Z13" s="20">
        <f t="shared" si="3"/>
        <v>0</v>
      </c>
      <c r="AA13" s="20"/>
      <c r="AB13" s="20"/>
      <c r="AC13" s="20"/>
      <c r="AD13" s="20"/>
      <c r="AE13" s="20"/>
      <c r="AF13" s="20"/>
      <c r="AG13" s="20"/>
      <c r="AH13" s="20">
        <f t="shared" si="4"/>
        <v>0</v>
      </c>
      <c r="AI13" s="20"/>
      <c r="AJ13" s="20"/>
      <c r="AK13" s="20"/>
      <c r="AL13" s="20"/>
      <c r="AM13" s="20">
        <f t="shared" si="5"/>
        <v>0</v>
      </c>
      <c r="AN13" s="20"/>
      <c r="AO13" s="20"/>
      <c r="AP13" s="20"/>
      <c r="AQ13" s="21">
        <f t="shared" si="6"/>
        <v>0</v>
      </c>
      <c r="AR13" s="20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0"/>
      <c r="D14" s="20"/>
      <c r="E14" s="20"/>
      <c r="F14" s="20"/>
      <c r="G14" s="20"/>
      <c r="H14" s="20"/>
      <c r="I14" s="20"/>
      <c r="J14" s="20">
        <f t="shared" si="0"/>
        <v>0</v>
      </c>
      <c r="K14" s="20"/>
      <c r="L14" s="20"/>
      <c r="M14" s="20"/>
      <c r="N14" s="20"/>
      <c r="O14" s="20">
        <f t="shared" si="1"/>
        <v>0</v>
      </c>
      <c r="P14" s="20"/>
      <c r="Q14" s="20"/>
      <c r="R14" s="20"/>
      <c r="S14" s="20"/>
      <c r="T14" s="20">
        <f t="shared" si="2"/>
        <v>0</v>
      </c>
      <c r="U14" s="20"/>
      <c r="V14" s="20"/>
      <c r="W14" s="20"/>
      <c r="X14" s="20"/>
      <c r="Y14" s="20"/>
      <c r="Z14" s="20">
        <f t="shared" si="3"/>
        <v>0</v>
      </c>
      <c r="AA14" s="20"/>
      <c r="AB14" s="20"/>
      <c r="AC14" s="20"/>
      <c r="AD14" s="20"/>
      <c r="AE14" s="20"/>
      <c r="AF14" s="20"/>
      <c r="AG14" s="20"/>
      <c r="AH14" s="20">
        <f t="shared" si="4"/>
        <v>0</v>
      </c>
      <c r="AI14" s="20"/>
      <c r="AJ14" s="20"/>
      <c r="AK14" s="20"/>
      <c r="AL14" s="20"/>
      <c r="AM14" s="20">
        <f t="shared" si="5"/>
        <v>0</v>
      </c>
      <c r="AN14" s="20"/>
      <c r="AO14" s="20"/>
      <c r="AP14" s="20"/>
      <c r="AQ14" s="21">
        <f t="shared" si="6"/>
        <v>0</v>
      </c>
      <c r="AR14" s="20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0"/>
      <c r="D15" s="20"/>
      <c r="E15" s="20"/>
      <c r="F15" s="20"/>
      <c r="G15" s="20"/>
      <c r="H15" s="20"/>
      <c r="I15" s="20"/>
      <c r="J15" s="20">
        <f t="shared" si="0"/>
        <v>0</v>
      </c>
      <c r="K15" s="20"/>
      <c r="L15" s="20"/>
      <c r="M15" s="20"/>
      <c r="N15" s="20"/>
      <c r="O15" s="20">
        <f t="shared" si="1"/>
        <v>0</v>
      </c>
      <c r="P15" s="20"/>
      <c r="Q15" s="20"/>
      <c r="R15" s="20"/>
      <c r="S15" s="20"/>
      <c r="T15" s="20">
        <f t="shared" si="2"/>
        <v>0</v>
      </c>
      <c r="U15" s="20"/>
      <c r="V15" s="20"/>
      <c r="W15" s="20"/>
      <c r="X15" s="20"/>
      <c r="Y15" s="20"/>
      <c r="Z15" s="20">
        <f t="shared" si="3"/>
        <v>0</v>
      </c>
      <c r="AA15" s="20"/>
      <c r="AB15" s="20"/>
      <c r="AC15" s="20"/>
      <c r="AD15" s="20"/>
      <c r="AE15" s="20"/>
      <c r="AF15" s="20"/>
      <c r="AG15" s="20"/>
      <c r="AH15" s="20">
        <f t="shared" si="4"/>
        <v>0</v>
      </c>
      <c r="AI15" s="20"/>
      <c r="AJ15" s="20"/>
      <c r="AK15" s="20"/>
      <c r="AL15" s="20"/>
      <c r="AM15" s="20">
        <f t="shared" si="5"/>
        <v>0</v>
      </c>
      <c r="AN15" s="20"/>
      <c r="AO15" s="20"/>
      <c r="AP15" s="20"/>
      <c r="AQ15" s="21">
        <f t="shared" si="6"/>
        <v>0</v>
      </c>
      <c r="AR15" s="20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0"/>
      <c r="D16" s="20"/>
      <c r="E16" s="20"/>
      <c r="F16" s="20"/>
      <c r="G16" s="20"/>
      <c r="H16" s="20"/>
      <c r="I16" s="20"/>
      <c r="J16" s="20">
        <f t="shared" si="0"/>
        <v>0</v>
      </c>
      <c r="K16" s="20"/>
      <c r="L16" s="20"/>
      <c r="M16" s="20"/>
      <c r="N16" s="20"/>
      <c r="O16" s="20">
        <f t="shared" si="1"/>
        <v>0</v>
      </c>
      <c r="P16" s="20"/>
      <c r="Q16" s="20"/>
      <c r="R16" s="20"/>
      <c r="S16" s="20"/>
      <c r="T16" s="20">
        <f t="shared" si="2"/>
        <v>0</v>
      </c>
      <c r="U16" s="20"/>
      <c r="V16" s="20"/>
      <c r="W16" s="20"/>
      <c r="X16" s="20"/>
      <c r="Y16" s="20"/>
      <c r="Z16" s="20">
        <f t="shared" si="3"/>
        <v>0</v>
      </c>
      <c r="AA16" s="20"/>
      <c r="AB16" s="20"/>
      <c r="AC16" s="20"/>
      <c r="AD16" s="20"/>
      <c r="AE16" s="20"/>
      <c r="AF16" s="20"/>
      <c r="AG16" s="20"/>
      <c r="AH16" s="20">
        <f t="shared" si="4"/>
        <v>0</v>
      </c>
      <c r="AI16" s="20"/>
      <c r="AJ16" s="20"/>
      <c r="AK16" s="20"/>
      <c r="AL16" s="20"/>
      <c r="AM16" s="20">
        <f t="shared" si="5"/>
        <v>0</v>
      </c>
      <c r="AN16" s="20"/>
      <c r="AO16" s="20"/>
      <c r="AP16" s="20"/>
      <c r="AQ16" s="21">
        <f t="shared" si="6"/>
        <v>0</v>
      </c>
      <c r="AR16" s="20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0"/>
      <c r="D17" s="20"/>
      <c r="E17" s="20"/>
      <c r="F17" s="20"/>
      <c r="G17" s="20"/>
      <c r="H17" s="20"/>
      <c r="I17" s="20"/>
      <c r="J17" s="20">
        <f t="shared" si="0"/>
        <v>0</v>
      </c>
      <c r="K17" s="20"/>
      <c r="L17" s="20"/>
      <c r="M17" s="20"/>
      <c r="N17" s="20"/>
      <c r="O17" s="20">
        <f t="shared" si="1"/>
        <v>0</v>
      </c>
      <c r="P17" s="20"/>
      <c r="Q17" s="20"/>
      <c r="R17" s="20"/>
      <c r="S17" s="20"/>
      <c r="T17" s="20">
        <f t="shared" si="2"/>
        <v>0</v>
      </c>
      <c r="U17" s="20"/>
      <c r="V17" s="20"/>
      <c r="W17" s="20"/>
      <c r="X17" s="20"/>
      <c r="Y17" s="20"/>
      <c r="Z17" s="20">
        <f t="shared" si="3"/>
        <v>0</v>
      </c>
      <c r="AA17" s="20"/>
      <c r="AB17" s="20"/>
      <c r="AC17" s="20"/>
      <c r="AD17" s="20"/>
      <c r="AE17" s="20"/>
      <c r="AF17" s="20"/>
      <c r="AG17" s="20"/>
      <c r="AH17" s="20">
        <f t="shared" si="4"/>
        <v>0</v>
      </c>
      <c r="AI17" s="20"/>
      <c r="AJ17" s="20"/>
      <c r="AK17" s="20"/>
      <c r="AL17" s="20"/>
      <c r="AM17" s="20">
        <f t="shared" si="5"/>
        <v>0</v>
      </c>
      <c r="AN17" s="20"/>
      <c r="AO17" s="20"/>
      <c r="AP17" s="20"/>
      <c r="AQ17" s="21">
        <f t="shared" si="6"/>
        <v>0</v>
      </c>
      <c r="AR17" s="20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0"/>
      <c r="D18" s="20"/>
      <c r="E18" s="20"/>
      <c r="F18" s="20"/>
      <c r="G18" s="20"/>
      <c r="H18" s="20"/>
      <c r="I18" s="20"/>
      <c r="J18" s="20">
        <f t="shared" si="0"/>
        <v>0</v>
      </c>
      <c r="K18" s="20"/>
      <c r="L18" s="20"/>
      <c r="M18" s="20"/>
      <c r="N18" s="20"/>
      <c r="O18" s="20">
        <f t="shared" si="1"/>
        <v>0</v>
      </c>
      <c r="P18" s="20"/>
      <c r="Q18" s="20"/>
      <c r="R18" s="20"/>
      <c r="S18" s="20"/>
      <c r="T18" s="20">
        <f t="shared" si="2"/>
        <v>0</v>
      </c>
      <c r="U18" s="20"/>
      <c r="V18" s="20"/>
      <c r="W18" s="20"/>
      <c r="X18" s="20"/>
      <c r="Y18" s="20"/>
      <c r="Z18" s="20">
        <f t="shared" si="3"/>
        <v>0</v>
      </c>
      <c r="AA18" s="20"/>
      <c r="AB18" s="20"/>
      <c r="AC18" s="20"/>
      <c r="AD18" s="20"/>
      <c r="AE18" s="20"/>
      <c r="AF18" s="20"/>
      <c r="AG18" s="20"/>
      <c r="AH18" s="20">
        <f t="shared" si="4"/>
        <v>0</v>
      </c>
      <c r="AI18" s="20"/>
      <c r="AJ18" s="20"/>
      <c r="AK18" s="20"/>
      <c r="AL18" s="20"/>
      <c r="AM18" s="20">
        <f t="shared" si="5"/>
        <v>0</v>
      </c>
      <c r="AN18" s="20"/>
      <c r="AO18" s="20"/>
      <c r="AP18" s="20"/>
      <c r="AQ18" s="21">
        <f t="shared" si="6"/>
        <v>0</v>
      </c>
      <c r="AR18" s="20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0"/>
      <c r="D19" s="20"/>
      <c r="E19" s="20"/>
      <c r="F19" s="20"/>
      <c r="G19" s="20"/>
      <c r="H19" s="20"/>
      <c r="I19" s="20"/>
      <c r="J19" s="20">
        <f t="shared" si="0"/>
        <v>0</v>
      </c>
      <c r="K19" s="20"/>
      <c r="L19" s="20"/>
      <c r="M19" s="20"/>
      <c r="N19" s="20"/>
      <c r="O19" s="20">
        <f t="shared" si="1"/>
        <v>0</v>
      </c>
      <c r="P19" s="20"/>
      <c r="Q19" s="20"/>
      <c r="R19" s="20"/>
      <c r="S19" s="20"/>
      <c r="T19" s="20">
        <f t="shared" si="2"/>
        <v>0</v>
      </c>
      <c r="U19" s="20"/>
      <c r="V19" s="20"/>
      <c r="W19" s="20"/>
      <c r="X19" s="20"/>
      <c r="Y19" s="20"/>
      <c r="Z19" s="20">
        <f t="shared" si="3"/>
        <v>0</v>
      </c>
      <c r="AA19" s="20"/>
      <c r="AB19" s="20"/>
      <c r="AC19" s="20"/>
      <c r="AD19" s="20"/>
      <c r="AE19" s="20"/>
      <c r="AF19" s="20"/>
      <c r="AG19" s="20"/>
      <c r="AH19" s="20">
        <f t="shared" si="4"/>
        <v>0</v>
      </c>
      <c r="AI19" s="20"/>
      <c r="AJ19" s="20"/>
      <c r="AK19" s="20"/>
      <c r="AL19" s="20"/>
      <c r="AM19" s="20">
        <f t="shared" si="5"/>
        <v>0</v>
      </c>
      <c r="AN19" s="20"/>
      <c r="AO19" s="20"/>
      <c r="AP19" s="20"/>
      <c r="AQ19" s="21">
        <f t="shared" si="6"/>
        <v>0</v>
      </c>
      <c r="AR19" s="20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0"/>
      <c r="D20" s="20"/>
      <c r="E20" s="20"/>
      <c r="F20" s="20"/>
      <c r="G20" s="20"/>
      <c r="H20" s="20"/>
      <c r="I20" s="20"/>
      <c r="J20" s="20">
        <f t="shared" si="0"/>
        <v>0</v>
      </c>
      <c r="K20" s="20"/>
      <c r="L20" s="20"/>
      <c r="M20" s="20"/>
      <c r="N20" s="20"/>
      <c r="O20" s="20">
        <f t="shared" si="1"/>
        <v>0</v>
      </c>
      <c r="P20" s="20"/>
      <c r="Q20" s="20"/>
      <c r="R20" s="20"/>
      <c r="S20" s="20"/>
      <c r="T20" s="20">
        <f t="shared" si="2"/>
        <v>0</v>
      </c>
      <c r="U20" s="20"/>
      <c r="V20" s="20"/>
      <c r="W20" s="20"/>
      <c r="X20" s="20"/>
      <c r="Y20" s="20"/>
      <c r="Z20" s="20">
        <f t="shared" si="3"/>
        <v>0</v>
      </c>
      <c r="AA20" s="20"/>
      <c r="AB20" s="20"/>
      <c r="AC20" s="20"/>
      <c r="AD20" s="20"/>
      <c r="AE20" s="20"/>
      <c r="AF20" s="20"/>
      <c r="AG20" s="20"/>
      <c r="AH20" s="20">
        <f t="shared" si="4"/>
        <v>0</v>
      </c>
      <c r="AI20" s="20"/>
      <c r="AJ20" s="20"/>
      <c r="AK20" s="20"/>
      <c r="AL20" s="20"/>
      <c r="AM20" s="20">
        <f t="shared" si="5"/>
        <v>0</v>
      </c>
      <c r="AN20" s="20"/>
      <c r="AO20" s="20"/>
      <c r="AP20" s="20"/>
      <c r="AQ20" s="21">
        <f t="shared" si="6"/>
        <v>0</v>
      </c>
      <c r="AR20" s="20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0"/>
      <c r="D21" s="20"/>
      <c r="E21" s="20"/>
      <c r="F21" s="20"/>
      <c r="G21" s="20"/>
      <c r="H21" s="20"/>
      <c r="I21" s="20"/>
      <c r="J21" s="20">
        <f t="shared" si="0"/>
        <v>0</v>
      </c>
      <c r="K21" s="20"/>
      <c r="L21" s="20"/>
      <c r="M21" s="20"/>
      <c r="N21" s="20"/>
      <c r="O21" s="20">
        <f t="shared" si="1"/>
        <v>0</v>
      </c>
      <c r="P21" s="20"/>
      <c r="Q21" s="20"/>
      <c r="R21" s="20"/>
      <c r="S21" s="20"/>
      <c r="T21" s="20">
        <f t="shared" si="2"/>
        <v>0</v>
      </c>
      <c r="U21" s="20"/>
      <c r="V21" s="20"/>
      <c r="W21" s="20"/>
      <c r="X21" s="20"/>
      <c r="Y21" s="20"/>
      <c r="Z21" s="20">
        <f t="shared" si="3"/>
        <v>0</v>
      </c>
      <c r="AA21" s="20"/>
      <c r="AB21" s="20"/>
      <c r="AC21" s="20"/>
      <c r="AD21" s="20"/>
      <c r="AE21" s="20"/>
      <c r="AF21" s="20"/>
      <c r="AG21" s="20"/>
      <c r="AH21" s="20">
        <f t="shared" si="4"/>
        <v>0</v>
      </c>
      <c r="AI21" s="20"/>
      <c r="AJ21" s="20"/>
      <c r="AK21" s="20"/>
      <c r="AL21" s="20"/>
      <c r="AM21" s="20">
        <f t="shared" si="5"/>
        <v>0</v>
      </c>
      <c r="AN21" s="20"/>
      <c r="AO21" s="20"/>
      <c r="AP21" s="20"/>
      <c r="AQ21" s="21">
        <f t="shared" si="6"/>
        <v>0</v>
      </c>
      <c r="AR21" s="20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0"/>
      <c r="D22" s="20"/>
      <c r="E22" s="20"/>
      <c r="F22" s="20"/>
      <c r="G22" s="20"/>
      <c r="H22" s="20"/>
      <c r="I22" s="20"/>
      <c r="J22" s="20">
        <f t="shared" si="0"/>
        <v>0</v>
      </c>
      <c r="K22" s="20"/>
      <c r="L22" s="20"/>
      <c r="M22" s="20"/>
      <c r="N22" s="20"/>
      <c r="O22" s="20">
        <f t="shared" si="1"/>
        <v>0</v>
      </c>
      <c r="P22" s="20"/>
      <c r="Q22" s="20"/>
      <c r="R22" s="20"/>
      <c r="S22" s="20"/>
      <c r="T22" s="20">
        <f t="shared" si="2"/>
        <v>0</v>
      </c>
      <c r="U22" s="20"/>
      <c r="V22" s="20"/>
      <c r="W22" s="20"/>
      <c r="X22" s="20"/>
      <c r="Y22" s="20"/>
      <c r="Z22" s="20">
        <f t="shared" si="3"/>
        <v>0</v>
      </c>
      <c r="AA22" s="20"/>
      <c r="AB22" s="20"/>
      <c r="AC22" s="20"/>
      <c r="AD22" s="20"/>
      <c r="AE22" s="20"/>
      <c r="AF22" s="20"/>
      <c r="AG22" s="20"/>
      <c r="AH22" s="20">
        <f t="shared" si="4"/>
        <v>0</v>
      </c>
      <c r="AI22" s="20"/>
      <c r="AJ22" s="20"/>
      <c r="AK22" s="20"/>
      <c r="AL22" s="20"/>
      <c r="AM22" s="20">
        <f t="shared" si="5"/>
        <v>0</v>
      </c>
      <c r="AN22" s="20"/>
      <c r="AO22" s="20"/>
      <c r="AP22" s="20"/>
      <c r="AQ22" s="21">
        <f t="shared" si="6"/>
        <v>0</v>
      </c>
      <c r="AR22" s="20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0"/>
      <c r="D23" s="20"/>
      <c r="E23" s="20"/>
      <c r="F23" s="20"/>
      <c r="G23" s="20"/>
      <c r="H23" s="20"/>
      <c r="I23" s="20"/>
      <c r="J23" s="20">
        <f t="shared" si="0"/>
        <v>0</v>
      </c>
      <c r="K23" s="20"/>
      <c r="L23" s="20"/>
      <c r="M23" s="20"/>
      <c r="N23" s="20"/>
      <c r="O23" s="20">
        <f t="shared" si="1"/>
        <v>0</v>
      </c>
      <c r="P23" s="20"/>
      <c r="Q23" s="20"/>
      <c r="R23" s="20"/>
      <c r="S23" s="20"/>
      <c r="T23" s="20">
        <f t="shared" si="2"/>
        <v>0</v>
      </c>
      <c r="U23" s="20"/>
      <c r="V23" s="20"/>
      <c r="W23" s="20"/>
      <c r="X23" s="20"/>
      <c r="Y23" s="20"/>
      <c r="Z23" s="20">
        <f t="shared" si="3"/>
        <v>0</v>
      </c>
      <c r="AA23" s="20"/>
      <c r="AB23" s="20"/>
      <c r="AC23" s="20"/>
      <c r="AD23" s="20"/>
      <c r="AE23" s="20"/>
      <c r="AF23" s="20"/>
      <c r="AG23" s="20"/>
      <c r="AH23" s="20">
        <f t="shared" si="4"/>
        <v>0</v>
      </c>
      <c r="AI23" s="20"/>
      <c r="AJ23" s="20"/>
      <c r="AK23" s="20"/>
      <c r="AL23" s="20"/>
      <c r="AM23" s="20">
        <f t="shared" si="5"/>
        <v>0</v>
      </c>
      <c r="AN23" s="20"/>
      <c r="AO23" s="20"/>
      <c r="AP23" s="20"/>
      <c r="AQ23" s="21">
        <f t="shared" si="6"/>
        <v>0</v>
      </c>
      <c r="AR23" s="20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0"/>
      <c r="D24" s="20"/>
      <c r="E24" s="20"/>
      <c r="F24" s="20"/>
      <c r="G24" s="20"/>
      <c r="H24" s="20"/>
      <c r="I24" s="20"/>
      <c r="J24" s="20">
        <f t="shared" si="0"/>
        <v>0</v>
      </c>
      <c r="K24" s="20"/>
      <c r="L24" s="20"/>
      <c r="M24" s="20"/>
      <c r="N24" s="20"/>
      <c r="O24" s="20">
        <f t="shared" si="1"/>
        <v>0</v>
      </c>
      <c r="P24" s="20"/>
      <c r="Q24" s="20"/>
      <c r="R24" s="20"/>
      <c r="S24" s="20"/>
      <c r="T24" s="20">
        <f t="shared" si="2"/>
        <v>0</v>
      </c>
      <c r="U24" s="20"/>
      <c r="V24" s="20"/>
      <c r="W24" s="20"/>
      <c r="X24" s="20"/>
      <c r="Y24" s="20"/>
      <c r="Z24" s="20">
        <f t="shared" si="3"/>
        <v>0</v>
      </c>
      <c r="AA24" s="20"/>
      <c r="AB24" s="20"/>
      <c r="AC24" s="20"/>
      <c r="AD24" s="20"/>
      <c r="AE24" s="20"/>
      <c r="AF24" s="20"/>
      <c r="AG24" s="20"/>
      <c r="AH24" s="20">
        <f t="shared" si="4"/>
        <v>0</v>
      </c>
      <c r="AI24" s="20"/>
      <c r="AJ24" s="20"/>
      <c r="AK24" s="20"/>
      <c r="AL24" s="20"/>
      <c r="AM24" s="20">
        <f t="shared" si="5"/>
        <v>0</v>
      </c>
      <c r="AN24" s="20"/>
      <c r="AO24" s="20"/>
      <c r="AP24" s="20"/>
      <c r="AQ24" s="21">
        <f t="shared" si="6"/>
        <v>0</v>
      </c>
      <c r="AR24" s="20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0"/>
      <c r="D25" s="20"/>
      <c r="E25" s="20"/>
      <c r="F25" s="20"/>
      <c r="G25" s="20"/>
      <c r="H25" s="20"/>
      <c r="I25" s="20"/>
      <c r="J25" s="20">
        <f t="shared" si="0"/>
        <v>0</v>
      </c>
      <c r="K25" s="20"/>
      <c r="L25" s="20"/>
      <c r="M25" s="20"/>
      <c r="N25" s="20"/>
      <c r="O25" s="20">
        <f t="shared" si="1"/>
        <v>0</v>
      </c>
      <c r="P25" s="20"/>
      <c r="Q25" s="20"/>
      <c r="R25" s="20"/>
      <c r="S25" s="20"/>
      <c r="T25" s="20">
        <f t="shared" si="2"/>
        <v>0</v>
      </c>
      <c r="U25" s="20"/>
      <c r="V25" s="20"/>
      <c r="W25" s="20"/>
      <c r="X25" s="20"/>
      <c r="Y25" s="20"/>
      <c r="Z25" s="20">
        <f t="shared" si="3"/>
        <v>0</v>
      </c>
      <c r="AA25" s="20"/>
      <c r="AB25" s="20"/>
      <c r="AC25" s="20"/>
      <c r="AD25" s="20"/>
      <c r="AE25" s="20"/>
      <c r="AF25" s="20"/>
      <c r="AG25" s="20"/>
      <c r="AH25" s="20">
        <f t="shared" si="4"/>
        <v>0</v>
      </c>
      <c r="AI25" s="20"/>
      <c r="AJ25" s="20"/>
      <c r="AK25" s="20"/>
      <c r="AL25" s="20"/>
      <c r="AM25" s="20">
        <f t="shared" si="5"/>
        <v>0</v>
      </c>
      <c r="AN25" s="20"/>
      <c r="AO25" s="20"/>
      <c r="AP25" s="20"/>
      <c r="AQ25" s="21">
        <f t="shared" si="6"/>
        <v>0</v>
      </c>
      <c r="AR25" s="20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0">
        <v>1</v>
      </c>
      <c r="B27" s="10" t="str">
        <f>'دليل المندوبين'!B23</f>
        <v>اسلام ماهر</v>
      </c>
      <c r="C27" s="20"/>
      <c r="D27" s="20"/>
      <c r="E27" s="20"/>
      <c r="F27" s="20"/>
      <c r="G27" s="20"/>
      <c r="H27" s="20"/>
      <c r="I27" s="20"/>
      <c r="J27" s="12">
        <f>SUM(C27:I27)</f>
        <v>0</v>
      </c>
      <c r="K27" s="20"/>
      <c r="L27" s="20"/>
      <c r="M27" s="20"/>
      <c r="N27" s="20"/>
      <c r="O27" s="12">
        <f>SUM(K27:N27)</f>
        <v>0</v>
      </c>
      <c r="P27" s="20"/>
      <c r="Q27" s="20"/>
      <c r="R27" s="20"/>
      <c r="S27" s="20"/>
      <c r="T27" s="12">
        <f>SUM(P27:S27)</f>
        <v>0</v>
      </c>
      <c r="U27" s="20"/>
      <c r="V27" s="20"/>
      <c r="W27" s="20"/>
      <c r="X27" s="20"/>
      <c r="Y27" s="20"/>
      <c r="Z27" s="12">
        <f>SUM(U27:Y27)</f>
        <v>0</v>
      </c>
      <c r="AA27" s="20"/>
      <c r="AB27" s="20"/>
      <c r="AC27" s="20"/>
      <c r="AD27" s="20"/>
      <c r="AE27" s="20"/>
      <c r="AF27" s="20"/>
      <c r="AG27" s="20"/>
      <c r="AH27" s="12">
        <f>SUM(AA27:AG27)</f>
        <v>0</v>
      </c>
      <c r="AI27" s="20"/>
      <c r="AJ27" s="20"/>
      <c r="AK27" s="20"/>
      <c r="AL27" s="20"/>
      <c r="AM27" s="12">
        <f>SUM(AI27:AL27)</f>
        <v>0</v>
      </c>
      <c r="AN27" s="20"/>
      <c r="AO27" s="20"/>
      <c r="AP27" s="20"/>
      <c r="AQ27" s="20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0"/>
      <c r="D28" s="20"/>
      <c r="E28" s="20"/>
      <c r="F28" s="20"/>
      <c r="G28" s="20"/>
      <c r="H28" s="20"/>
      <c r="I28" s="20"/>
      <c r="J28" s="12">
        <f t="shared" ref="J28:J32" si="15">SUM(C28:I28)</f>
        <v>0</v>
      </c>
      <c r="K28" s="20"/>
      <c r="L28" s="20"/>
      <c r="M28" s="20"/>
      <c r="N28" s="20"/>
      <c r="O28" s="12">
        <f t="shared" ref="O28:O32" si="16">SUM(K28:N28)</f>
        <v>0</v>
      </c>
      <c r="P28" s="20"/>
      <c r="Q28" s="20"/>
      <c r="R28" s="20"/>
      <c r="S28" s="20"/>
      <c r="T28" s="12">
        <f t="shared" ref="T28:T32" si="17">SUM(P28:S28)</f>
        <v>0</v>
      </c>
      <c r="U28" s="20"/>
      <c r="V28" s="20"/>
      <c r="W28" s="20"/>
      <c r="X28" s="20"/>
      <c r="Y28" s="20"/>
      <c r="Z28" s="12">
        <f t="shared" ref="Z28:Z32" si="18">SUM(U28:Y28)</f>
        <v>0</v>
      </c>
      <c r="AA28" s="20"/>
      <c r="AB28" s="20"/>
      <c r="AC28" s="20"/>
      <c r="AD28" s="20"/>
      <c r="AE28" s="20"/>
      <c r="AF28" s="20"/>
      <c r="AG28" s="20"/>
      <c r="AH28" s="12">
        <f t="shared" ref="AH28:AH32" si="19">SUM(AA28:AG28)</f>
        <v>0</v>
      </c>
      <c r="AI28" s="20"/>
      <c r="AJ28" s="20"/>
      <c r="AK28" s="20"/>
      <c r="AL28" s="20"/>
      <c r="AM28" s="12">
        <f t="shared" ref="AM28:AM32" si="20">SUM(AI28:AL28)</f>
        <v>0</v>
      </c>
      <c r="AN28" s="20"/>
      <c r="AO28" s="20"/>
      <c r="AP28" s="20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0"/>
      <c r="D29" s="20"/>
      <c r="E29" s="20"/>
      <c r="F29" s="20"/>
      <c r="G29" s="20"/>
      <c r="H29" s="20"/>
      <c r="I29" s="20"/>
      <c r="J29" s="12">
        <f t="shared" si="15"/>
        <v>0</v>
      </c>
      <c r="K29" s="20"/>
      <c r="L29" s="20"/>
      <c r="M29" s="20"/>
      <c r="N29" s="20"/>
      <c r="O29" s="12">
        <f t="shared" si="16"/>
        <v>0</v>
      </c>
      <c r="P29" s="20"/>
      <c r="Q29" s="20"/>
      <c r="R29" s="20"/>
      <c r="S29" s="20"/>
      <c r="T29" s="12">
        <f t="shared" si="17"/>
        <v>0</v>
      </c>
      <c r="U29" s="20"/>
      <c r="V29" s="20"/>
      <c r="W29" s="20"/>
      <c r="X29" s="20"/>
      <c r="Y29" s="20"/>
      <c r="Z29" s="12">
        <f t="shared" si="18"/>
        <v>0</v>
      </c>
      <c r="AA29" s="20"/>
      <c r="AB29" s="20"/>
      <c r="AC29" s="20"/>
      <c r="AD29" s="20"/>
      <c r="AE29" s="20"/>
      <c r="AF29" s="20"/>
      <c r="AG29" s="20"/>
      <c r="AH29" s="12">
        <f t="shared" si="19"/>
        <v>0</v>
      </c>
      <c r="AI29" s="20"/>
      <c r="AJ29" s="20"/>
      <c r="AK29" s="20"/>
      <c r="AL29" s="20"/>
      <c r="AM29" s="12">
        <f t="shared" si="20"/>
        <v>0</v>
      </c>
      <c r="AN29" s="20"/>
      <c r="AO29" s="20"/>
      <c r="AP29" s="20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0"/>
      <c r="D30" s="20"/>
      <c r="E30" s="20"/>
      <c r="F30" s="20"/>
      <c r="G30" s="20"/>
      <c r="H30" s="20"/>
      <c r="I30" s="20"/>
      <c r="J30" s="12">
        <f t="shared" si="15"/>
        <v>0</v>
      </c>
      <c r="K30" s="20"/>
      <c r="L30" s="20"/>
      <c r="M30" s="20"/>
      <c r="N30" s="20"/>
      <c r="O30" s="12">
        <f t="shared" si="16"/>
        <v>0</v>
      </c>
      <c r="P30" s="20"/>
      <c r="Q30" s="20"/>
      <c r="R30" s="20"/>
      <c r="S30" s="20"/>
      <c r="T30" s="12">
        <f t="shared" si="17"/>
        <v>0</v>
      </c>
      <c r="U30" s="20"/>
      <c r="V30" s="20"/>
      <c r="W30" s="20"/>
      <c r="X30" s="20"/>
      <c r="Y30" s="20"/>
      <c r="Z30" s="12">
        <f t="shared" si="18"/>
        <v>0</v>
      </c>
      <c r="AA30" s="20"/>
      <c r="AB30" s="20"/>
      <c r="AC30" s="20"/>
      <c r="AD30" s="20"/>
      <c r="AE30" s="20"/>
      <c r="AF30" s="20"/>
      <c r="AG30" s="20"/>
      <c r="AH30" s="12">
        <f t="shared" si="19"/>
        <v>0</v>
      </c>
      <c r="AI30" s="20"/>
      <c r="AJ30" s="20"/>
      <c r="AK30" s="20"/>
      <c r="AL30" s="20"/>
      <c r="AM30" s="12">
        <f t="shared" si="20"/>
        <v>0</v>
      </c>
      <c r="AN30" s="20"/>
      <c r="AO30" s="20"/>
      <c r="AP30" s="20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0"/>
      <c r="D31" s="20"/>
      <c r="E31" s="20"/>
      <c r="F31" s="20"/>
      <c r="G31" s="20"/>
      <c r="H31" s="20"/>
      <c r="I31" s="20"/>
      <c r="J31" s="12">
        <f t="shared" si="15"/>
        <v>0</v>
      </c>
      <c r="K31" s="20"/>
      <c r="L31" s="20"/>
      <c r="M31" s="20"/>
      <c r="N31" s="20"/>
      <c r="O31" s="12">
        <f t="shared" si="16"/>
        <v>0</v>
      </c>
      <c r="P31" s="20"/>
      <c r="Q31" s="20"/>
      <c r="R31" s="20"/>
      <c r="S31" s="20"/>
      <c r="T31" s="12">
        <f t="shared" si="17"/>
        <v>0</v>
      </c>
      <c r="U31" s="20"/>
      <c r="V31" s="20"/>
      <c r="W31" s="20"/>
      <c r="X31" s="20"/>
      <c r="Y31" s="20"/>
      <c r="Z31" s="12">
        <f t="shared" si="18"/>
        <v>0</v>
      </c>
      <c r="AA31" s="20"/>
      <c r="AB31" s="20"/>
      <c r="AC31" s="20"/>
      <c r="AD31" s="20"/>
      <c r="AE31" s="20"/>
      <c r="AF31" s="20"/>
      <c r="AG31" s="20"/>
      <c r="AH31" s="12">
        <f t="shared" si="19"/>
        <v>0</v>
      </c>
      <c r="AI31" s="20"/>
      <c r="AJ31" s="20"/>
      <c r="AK31" s="20"/>
      <c r="AL31" s="20"/>
      <c r="AM31" s="12">
        <f t="shared" si="20"/>
        <v>0</v>
      </c>
      <c r="AN31" s="20"/>
      <c r="AO31" s="20"/>
      <c r="AP31" s="20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0"/>
      <c r="D32" s="20"/>
      <c r="E32" s="20"/>
      <c r="F32" s="20"/>
      <c r="G32" s="20"/>
      <c r="H32" s="20"/>
      <c r="I32" s="20"/>
      <c r="J32" s="12">
        <f t="shared" si="15"/>
        <v>0</v>
      </c>
      <c r="K32" s="20"/>
      <c r="L32" s="20"/>
      <c r="M32" s="20"/>
      <c r="N32" s="20"/>
      <c r="O32" s="12">
        <f t="shared" si="16"/>
        <v>0</v>
      </c>
      <c r="P32" s="20"/>
      <c r="Q32" s="20"/>
      <c r="R32" s="20"/>
      <c r="S32" s="20"/>
      <c r="T32" s="12">
        <f t="shared" si="17"/>
        <v>0</v>
      </c>
      <c r="U32" s="20"/>
      <c r="V32" s="20"/>
      <c r="W32" s="20"/>
      <c r="X32" s="20"/>
      <c r="Y32" s="20"/>
      <c r="Z32" s="12">
        <f t="shared" si="18"/>
        <v>0</v>
      </c>
      <c r="AA32" s="20"/>
      <c r="AB32" s="20"/>
      <c r="AC32" s="20"/>
      <c r="AD32" s="20"/>
      <c r="AE32" s="20"/>
      <c r="AF32" s="20"/>
      <c r="AG32" s="20"/>
      <c r="AH32" s="12">
        <f t="shared" si="19"/>
        <v>0</v>
      </c>
      <c r="AI32" s="20"/>
      <c r="AJ32" s="20"/>
      <c r="AK32" s="20"/>
      <c r="AL32" s="20"/>
      <c r="AM32" s="12">
        <f t="shared" si="20"/>
        <v>0</v>
      </c>
      <c r="AN32" s="20"/>
      <c r="AO32" s="20"/>
      <c r="AP32" s="20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  <mergeCell ref="A33:B33"/>
  </mergeCells>
  <pageMargins left="0.7" right="0.7" top="0.75" bottom="0.75" header="0.3" footer="0.3"/>
  <pageSetup paperSize="9" scale="3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22" activePane="bottomRight" state="frozen"/>
      <selection activeCell="I9" sqref="I9"/>
      <selection pane="topRight" activeCell="I9" sqref="I9"/>
      <selection pane="bottomLeft" activeCell="I9" sqref="I9"/>
      <selection pane="bottomRight" activeCell="B30" sqref="B30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>
        <v>42252</v>
      </c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0">
        <v>24</v>
      </c>
      <c r="D6" s="20">
        <v>7</v>
      </c>
      <c r="E6" s="20">
        <v>14</v>
      </c>
      <c r="F6" s="20">
        <v>9</v>
      </c>
      <c r="G6" s="20">
        <v>9</v>
      </c>
      <c r="H6" s="20"/>
      <c r="I6" s="20"/>
      <c r="J6" s="20">
        <f>C6+D6+E6+F6+G6+H6+I6</f>
        <v>63</v>
      </c>
      <c r="K6" s="20">
        <v>0</v>
      </c>
      <c r="L6" s="20">
        <v>6</v>
      </c>
      <c r="M6" s="20">
        <v>5</v>
      </c>
      <c r="N6" s="20">
        <v>0</v>
      </c>
      <c r="O6" s="20">
        <f>K6+L6+M6+N6</f>
        <v>11</v>
      </c>
      <c r="P6" s="20">
        <v>2</v>
      </c>
      <c r="Q6" s="20">
        <v>2</v>
      </c>
      <c r="R6" s="20">
        <v>2</v>
      </c>
      <c r="S6" s="20">
        <v>2</v>
      </c>
      <c r="T6" s="20">
        <f>P6+Q6+R6+S6</f>
        <v>8</v>
      </c>
      <c r="U6" s="20">
        <v>20</v>
      </c>
      <c r="V6" s="20">
        <v>0</v>
      </c>
      <c r="W6" s="20">
        <v>0</v>
      </c>
      <c r="X6" s="20">
        <v>0</v>
      </c>
      <c r="Y6" s="20">
        <v>0</v>
      </c>
      <c r="Z6" s="20">
        <f>U6+V6+W6+X6+Y6</f>
        <v>20</v>
      </c>
      <c r="AA6" s="20">
        <v>1</v>
      </c>
      <c r="AB6" s="20">
        <v>0</v>
      </c>
      <c r="AC6" s="20">
        <v>1</v>
      </c>
      <c r="AD6" s="20">
        <v>1</v>
      </c>
      <c r="AE6" s="20">
        <v>0</v>
      </c>
      <c r="AF6" s="20">
        <v>0</v>
      </c>
      <c r="AG6" s="20">
        <v>0</v>
      </c>
      <c r="AH6" s="20">
        <f>AA6+AB6+AC6+AD6+AE6+AF6+AG6</f>
        <v>3</v>
      </c>
      <c r="AI6" s="20">
        <v>5</v>
      </c>
      <c r="AJ6" s="20">
        <v>3</v>
      </c>
      <c r="AK6" s="20">
        <v>3</v>
      </c>
      <c r="AL6" s="20">
        <v>2</v>
      </c>
      <c r="AM6" s="20">
        <f>AI6+AJ6+AK6+AL6</f>
        <v>13</v>
      </c>
      <c r="AN6" s="20"/>
      <c r="AO6" s="20"/>
      <c r="AP6" s="20"/>
      <c r="AQ6" s="20">
        <f>AN6+AO6+AP6</f>
        <v>0</v>
      </c>
      <c r="AR6" s="20">
        <f>J6+O6+T6+Z6+AH6+AM6+AQ6</f>
        <v>118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0">
        <v>11</v>
      </c>
      <c r="D7" s="20">
        <v>7</v>
      </c>
      <c r="E7" s="20">
        <v>10</v>
      </c>
      <c r="F7" s="20">
        <v>0</v>
      </c>
      <c r="G7" s="20">
        <v>6</v>
      </c>
      <c r="H7" s="20"/>
      <c r="I7" s="20"/>
      <c r="J7" s="20">
        <f t="shared" ref="J7:J25" si="0">C7+D7+E7+F7+G7+H7+I7</f>
        <v>34</v>
      </c>
      <c r="K7" s="20">
        <v>0</v>
      </c>
      <c r="L7" s="20">
        <v>7</v>
      </c>
      <c r="M7" s="20">
        <v>4</v>
      </c>
      <c r="N7" s="20">
        <v>0</v>
      </c>
      <c r="O7" s="20">
        <f t="shared" ref="O7:O25" si="1">K7+L7+M7+N7</f>
        <v>11</v>
      </c>
      <c r="P7" s="20">
        <v>1</v>
      </c>
      <c r="Q7" s="20">
        <v>1</v>
      </c>
      <c r="R7" s="20">
        <v>0</v>
      </c>
      <c r="S7" s="20">
        <v>0</v>
      </c>
      <c r="T7" s="20">
        <f t="shared" ref="T7:T25" si="2">P7+Q7+R7+S7</f>
        <v>2</v>
      </c>
      <c r="U7" s="20">
        <v>20</v>
      </c>
      <c r="V7" s="20">
        <v>0</v>
      </c>
      <c r="W7" s="20">
        <v>0</v>
      </c>
      <c r="X7" s="20">
        <v>5</v>
      </c>
      <c r="Y7" s="20">
        <v>0</v>
      </c>
      <c r="Z7" s="20">
        <f t="shared" ref="Z7:Z25" si="3">U7+V7+W7+X7+Y7</f>
        <v>25</v>
      </c>
      <c r="AA7" s="20"/>
      <c r="AB7" s="20"/>
      <c r="AC7" s="20"/>
      <c r="AD7" s="20"/>
      <c r="AE7" s="20"/>
      <c r="AF7" s="20"/>
      <c r="AG7" s="20"/>
      <c r="AH7" s="20">
        <f t="shared" ref="AH7:AH25" si="4">AA7+AB7+AC7+AD7+AE7+AF7+AG7</f>
        <v>0</v>
      </c>
      <c r="AI7" s="20">
        <v>10</v>
      </c>
      <c r="AJ7" s="20">
        <v>3</v>
      </c>
      <c r="AK7" s="20">
        <v>5</v>
      </c>
      <c r="AL7" s="20">
        <v>3</v>
      </c>
      <c r="AM7" s="20">
        <f t="shared" ref="AM7:AM25" si="5">AI7+AJ7+AK7+AL7</f>
        <v>21</v>
      </c>
      <c r="AN7" s="20"/>
      <c r="AO7" s="20"/>
      <c r="AP7" s="20"/>
      <c r="AQ7" s="21">
        <f t="shared" ref="AQ7:AQ25" si="6">AN7+AO7+AP7</f>
        <v>0</v>
      </c>
      <c r="AR7" s="20">
        <f t="shared" ref="AR7:AR25" si="7">J7+O7+T7+Z7+AH7+AM7+AQ7</f>
        <v>93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0">
        <v>30</v>
      </c>
      <c r="D8" s="20">
        <v>15</v>
      </c>
      <c r="E8" s="20">
        <v>15</v>
      </c>
      <c r="F8" s="20">
        <v>4</v>
      </c>
      <c r="G8" s="20">
        <v>8</v>
      </c>
      <c r="H8" s="20"/>
      <c r="I8" s="20"/>
      <c r="J8" s="20">
        <f t="shared" si="0"/>
        <v>72</v>
      </c>
      <c r="K8" s="20">
        <v>0</v>
      </c>
      <c r="L8" s="20">
        <v>1</v>
      </c>
      <c r="M8" s="20">
        <v>0</v>
      </c>
      <c r="N8" s="20">
        <v>0</v>
      </c>
      <c r="O8" s="20">
        <f t="shared" si="1"/>
        <v>1</v>
      </c>
      <c r="P8" s="20">
        <v>1</v>
      </c>
      <c r="Q8" s="20">
        <v>1</v>
      </c>
      <c r="R8" s="20">
        <v>1</v>
      </c>
      <c r="S8" s="20">
        <v>1</v>
      </c>
      <c r="T8" s="20">
        <f t="shared" si="2"/>
        <v>4</v>
      </c>
      <c r="U8" s="20">
        <v>11</v>
      </c>
      <c r="V8" s="20">
        <v>0</v>
      </c>
      <c r="W8" s="20">
        <v>0</v>
      </c>
      <c r="X8" s="20">
        <v>0</v>
      </c>
      <c r="Y8" s="20">
        <v>0</v>
      </c>
      <c r="Z8" s="20">
        <f t="shared" si="3"/>
        <v>11</v>
      </c>
      <c r="AA8" s="20"/>
      <c r="AB8" s="20"/>
      <c r="AC8" s="20"/>
      <c r="AD8" s="20"/>
      <c r="AE8" s="20"/>
      <c r="AF8" s="20"/>
      <c r="AG8" s="20"/>
      <c r="AH8" s="20">
        <f t="shared" si="4"/>
        <v>0</v>
      </c>
      <c r="AI8" s="20">
        <v>2</v>
      </c>
      <c r="AJ8" s="20">
        <v>1</v>
      </c>
      <c r="AK8" s="20">
        <v>2</v>
      </c>
      <c r="AL8" s="20">
        <v>2</v>
      </c>
      <c r="AM8" s="20">
        <f t="shared" si="5"/>
        <v>7</v>
      </c>
      <c r="AN8" s="20"/>
      <c r="AO8" s="20"/>
      <c r="AP8" s="20"/>
      <c r="AQ8" s="21">
        <f t="shared" si="6"/>
        <v>0</v>
      </c>
      <c r="AR8" s="20">
        <f t="shared" si="7"/>
        <v>95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0">
        <v>34</v>
      </c>
      <c r="D9" s="20">
        <v>13</v>
      </c>
      <c r="E9" s="20">
        <v>17</v>
      </c>
      <c r="F9" s="20">
        <v>8</v>
      </c>
      <c r="G9" s="20">
        <v>7</v>
      </c>
      <c r="H9" s="20"/>
      <c r="I9" s="20"/>
      <c r="J9" s="20">
        <f t="shared" si="0"/>
        <v>79</v>
      </c>
      <c r="K9" s="20">
        <v>0</v>
      </c>
      <c r="L9" s="20">
        <v>3</v>
      </c>
      <c r="M9" s="20">
        <v>3</v>
      </c>
      <c r="N9" s="20">
        <v>0</v>
      </c>
      <c r="O9" s="20">
        <f t="shared" si="1"/>
        <v>6</v>
      </c>
      <c r="P9" s="20">
        <v>1</v>
      </c>
      <c r="Q9" s="20">
        <v>0</v>
      </c>
      <c r="R9" s="20">
        <v>0</v>
      </c>
      <c r="S9" s="20">
        <v>1</v>
      </c>
      <c r="T9" s="20">
        <f t="shared" si="2"/>
        <v>2</v>
      </c>
      <c r="U9" s="20">
        <v>9</v>
      </c>
      <c r="V9" s="20">
        <v>0</v>
      </c>
      <c r="W9" s="20">
        <v>0</v>
      </c>
      <c r="X9" s="20">
        <v>0</v>
      </c>
      <c r="Y9" s="20">
        <v>0</v>
      </c>
      <c r="Z9" s="20">
        <f t="shared" si="3"/>
        <v>9</v>
      </c>
      <c r="AA9" s="20"/>
      <c r="AB9" s="20"/>
      <c r="AC9" s="20"/>
      <c r="AD9" s="20"/>
      <c r="AE9" s="20"/>
      <c r="AF9" s="20"/>
      <c r="AG9" s="20"/>
      <c r="AH9" s="20">
        <f t="shared" si="4"/>
        <v>0</v>
      </c>
      <c r="AI9" s="20">
        <v>7</v>
      </c>
      <c r="AJ9" s="20">
        <v>1</v>
      </c>
      <c r="AK9" s="20">
        <v>4</v>
      </c>
      <c r="AL9" s="20">
        <v>1</v>
      </c>
      <c r="AM9" s="20">
        <f t="shared" si="5"/>
        <v>13</v>
      </c>
      <c r="AN9" s="20"/>
      <c r="AO9" s="20"/>
      <c r="AP9" s="20"/>
      <c r="AQ9" s="21">
        <f t="shared" si="6"/>
        <v>0</v>
      </c>
      <c r="AR9" s="20">
        <f t="shared" si="7"/>
        <v>109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0"/>
      <c r="D10" s="20"/>
      <c r="E10" s="20"/>
      <c r="F10" s="20"/>
      <c r="G10" s="20"/>
      <c r="H10" s="20"/>
      <c r="I10" s="20"/>
      <c r="J10" s="20">
        <f t="shared" si="0"/>
        <v>0</v>
      </c>
      <c r="K10" s="20"/>
      <c r="L10" s="20"/>
      <c r="M10" s="20"/>
      <c r="N10" s="20"/>
      <c r="O10" s="20">
        <f t="shared" si="1"/>
        <v>0</v>
      </c>
      <c r="P10" s="20"/>
      <c r="Q10" s="20"/>
      <c r="R10" s="20"/>
      <c r="S10" s="20"/>
      <c r="T10" s="20">
        <f t="shared" si="2"/>
        <v>0</v>
      </c>
      <c r="U10" s="20"/>
      <c r="V10" s="20"/>
      <c r="W10" s="20"/>
      <c r="X10" s="20"/>
      <c r="Y10" s="20"/>
      <c r="Z10" s="20">
        <f t="shared" si="3"/>
        <v>0</v>
      </c>
      <c r="AA10" s="20"/>
      <c r="AB10" s="20"/>
      <c r="AC10" s="20"/>
      <c r="AD10" s="20"/>
      <c r="AE10" s="20"/>
      <c r="AF10" s="20"/>
      <c r="AG10" s="20"/>
      <c r="AH10" s="20">
        <f t="shared" si="4"/>
        <v>0</v>
      </c>
      <c r="AI10" s="20"/>
      <c r="AJ10" s="20"/>
      <c r="AK10" s="20"/>
      <c r="AL10" s="20"/>
      <c r="AM10" s="20">
        <f t="shared" si="5"/>
        <v>0</v>
      </c>
      <c r="AN10" s="20"/>
      <c r="AO10" s="20"/>
      <c r="AP10" s="20"/>
      <c r="AQ10" s="21">
        <f t="shared" si="6"/>
        <v>0</v>
      </c>
      <c r="AR10" s="20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0">
        <v>8</v>
      </c>
      <c r="D11" s="20">
        <v>5</v>
      </c>
      <c r="E11" s="20">
        <v>6</v>
      </c>
      <c r="F11" s="20">
        <v>223</v>
      </c>
      <c r="G11" s="20">
        <v>6</v>
      </c>
      <c r="H11" s="20"/>
      <c r="I11" s="20"/>
      <c r="J11" s="20">
        <f t="shared" si="0"/>
        <v>248</v>
      </c>
      <c r="K11" s="20">
        <v>0</v>
      </c>
      <c r="L11" s="20">
        <v>9</v>
      </c>
      <c r="M11" s="20">
        <v>8</v>
      </c>
      <c r="N11" s="20">
        <v>0</v>
      </c>
      <c r="O11" s="20">
        <f t="shared" si="1"/>
        <v>17</v>
      </c>
      <c r="P11" s="20"/>
      <c r="Q11" s="20"/>
      <c r="R11" s="20"/>
      <c r="S11" s="20"/>
      <c r="T11" s="20">
        <f t="shared" si="2"/>
        <v>0</v>
      </c>
      <c r="U11" s="20">
        <v>21</v>
      </c>
      <c r="V11" s="20">
        <v>10</v>
      </c>
      <c r="W11" s="20">
        <v>11</v>
      </c>
      <c r="X11" s="20">
        <v>10</v>
      </c>
      <c r="Y11" s="20">
        <v>0</v>
      </c>
      <c r="Z11" s="20">
        <f t="shared" si="3"/>
        <v>52</v>
      </c>
      <c r="AA11" s="20">
        <v>0</v>
      </c>
      <c r="AB11" s="20">
        <v>1</v>
      </c>
      <c r="AC11" s="20">
        <v>1</v>
      </c>
      <c r="AD11" s="20">
        <v>0</v>
      </c>
      <c r="AE11" s="20">
        <v>0</v>
      </c>
      <c r="AF11" s="20">
        <v>0</v>
      </c>
      <c r="AG11" s="20">
        <v>0</v>
      </c>
      <c r="AH11" s="20">
        <f t="shared" si="4"/>
        <v>2</v>
      </c>
      <c r="AI11" s="20">
        <v>6</v>
      </c>
      <c r="AJ11" s="20">
        <v>3</v>
      </c>
      <c r="AK11" s="20">
        <v>3</v>
      </c>
      <c r="AL11" s="20">
        <v>3</v>
      </c>
      <c r="AM11" s="20">
        <f t="shared" si="5"/>
        <v>15</v>
      </c>
      <c r="AN11" s="20"/>
      <c r="AO11" s="20"/>
      <c r="AP11" s="20"/>
      <c r="AQ11" s="21">
        <f t="shared" si="6"/>
        <v>0</v>
      </c>
      <c r="AR11" s="20">
        <f t="shared" si="7"/>
        <v>334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0">
        <v>19</v>
      </c>
      <c r="D12" s="20">
        <v>15</v>
      </c>
      <c r="E12" s="20">
        <v>20</v>
      </c>
      <c r="F12" s="20">
        <v>3</v>
      </c>
      <c r="G12" s="20">
        <v>13</v>
      </c>
      <c r="H12" s="20"/>
      <c r="I12" s="20"/>
      <c r="J12" s="20">
        <f t="shared" si="0"/>
        <v>70</v>
      </c>
      <c r="K12" s="20">
        <v>0</v>
      </c>
      <c r="L12" s="20">
        <v>1</v>
      </c>
      <c r="M12" s="20">
        <v>0</v>
      </c>
      <c r="N12" s="20">
        <v>0</v>
      </c>
      <c r="O12" s="20">
        <f t="shared" si="1"/>
        <v>1</v>
      </c>
      <c r="P12" s="20">
        <v>1</v>
      </c>
      <c r="Q12" s="20">
        <v>1</v>
      </c>
      <c r="R12" s="20">
        <v>0</v>
      </c>
      <c r="S12" s="20">
        <v>0</v>
      </c>
      <c r="T12" s="20">
        <f t="shared" si="2"/>
        <v>2</v>
      </c>
      <c r="U12" s="20">
        <v>12</v>
      </c>
      <c r="V12" s="20">
        <v>0</v>
      </c>
      <c r="W12" s="20">
        <v>0</v>
      </c>
      <c r="X12" s="20">
        <v>0</v>
      </c>
      <c r="Y12" s="20">
        <v>0</v>
      </c>
      <c r="Z12" s="20">
        <f t="shared" si="3"/>
        <v>12</v>
      </c>
      <c r="AA12" s="20">
        <v>0</v>
      </c>
      <c r="AB12" s="20">
        <v>0</v>
      </c>
      <c r="AC12" s="20">
        <v>0</v>
      </c>
      <c r="AD12" s="20">
        <v>1</v>
      </c>
      <c r="AE12" s="20">
        <v>0</v>
      </c>
      <c r="AF12" s="20">
        <v>0</v>
      </c>
      <c r="AG12" s="20">
        <v>0</v>
      </c>
      <c r="AH12" s="20">
        <f t="shared" si="4"/>
        <v>1</v>
      </c>
      <c r="AI12" s="20">
        <v>3</v>
      </c>
      <c r="AJ12" s="20">
        <v>3</v>
      </c>
      <c r="AK12" s="20">
        <v>3</v>
      </c>
      <c r="AL12" s="20">
        <v>3</v>
      </c>
      <c r="AM12" s="20">
        <f t="shared" si="5"/>
        <v>12</v>
      </c>
      <c r="AN12" s="20"/>
      <c r="AO12" s="20"/>
      <c r="AP12" s="20"/>
      <c r="AQ12" s="21">
        <f t="shared" si="6"/>
        <v>0</v>
      </c>
      <c r="AR12" s="20">
        <f t="shared" si="7"/>
        <v>98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0">
        <v>9</v>
      </c>
      <c r="D13" s="20">
        <v>4</v>
      </c>
      <c r="E13" s="20">
        <v>4</v>
      </c>
      <c r="F13" s="20">
        <v>2</v>
      </c>
      <c r="G13" s="20">
        <v>4</v>
      </c>
      <c r="H13" s="20"/>
      <c r="I13" s="20"/>
      <c r="J13" s="20">
        <f t="shared" si="0"/>
        <v>23</v>
      </c>
      <c r="K13" s="20"/>
      <c r="L13" s="20"/>
      <c r="M13" s="20"/>
      <c r="N13" s="20"/>
      <c r="O13" s="20">
        <f t="shared" si="1"/>
        <v>0</v>
      </c>
      <c r="P13" s="20">
        <v>1</v>
      </c>
      <c r="Q13" s="20">
        <v>2</v>
      </c>
      <c r="R13" s="20">
        <v>0</v>
      </c>
      <c r="S13" s="20">
        <v>3</v>
      </c>
      <c r="T13" s="20">
        <f t="shared" si="2"/>
        <v>6</v>
      </c>
      <c r="U13" s="20">
        <v>13</v>
      </c>
      <c r="V13" s="20">
        <v>0</v>
      </c>
      <c r="W13" s="20">
        <v>0</v>
      </c>
      <c r="X13" s="20">
        <v>0</v>
      </c>
      <c r="Y13" s="20">
        <v>0</v>
      </c>
      <c r="Z13" s="20">
        <f t="shared" si="3"/>
        <v>13</v>
      </c>
      <c r="AA13" s="20"/>
      <c r="AB13" s="20"/>
      <c r="AC13" s="20"/>
      <c r="AD13" s="20"/>
      <c r="AE13" s="20"/>
      <c r="AF13" s="20"/>
      <c r="AG13" s="20"/>
      <c r="AH13" s="20">
        <f t="shared" si="4"/>
        <v>0</v>
      </c>
      <c r="AI13" s="20">
        <v>3</v>
      </c>
      <c r="AJ13" s="20">
        <v>0</v>
      </c>
      <c r="AK13" s="20">
        <v>1</v>
      </c>
      <c r="AL13" s="20">
        <v>0</v>
      </c>
      <c r="AM13" s="20">
        <f t="shared" si="5"/>
        <v>4</v>
      </c>
      <c r="AN13" s="20"/>
      <c r="AO13" s="20"/>
      <c r="AP13" s="20"/>
      <c r="AQ13" s="21">
        <f t="shared" si="6"/>
        <v>0</v>
      </c>
      <c r="AR13" s="20">
        <f t="shared" si="7"/>
        <v>46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0">
        <v>19</v>
      </c>
      <c r="D14" s="20">
        <v>13</v>
      </c>
      <c r="E14" s="20">
        <v>16</v>
      </c>
      <c r="F14" s="20">
        <v>5</v>
      </c>
      <c r="G14" s="20">
        <v>12</v>
      </c>
      <c r="H14" s="20"/>
      <c r="I14" s="20"/>
      <c r="J14" s="20">
        <f t="shared" si="0"/>
        <v>65</v>
      </c>
      <c r="K14" s="20">
        <v>0</v>
      </c>
      <c r="L14" s="20">
        <v>1</v>
      </c>
      <c r="M14" s="20">
        <v>0</v>
      </c>
      <c r="N14" s="20">
        <v>0</v>
      </c>
      <c r="O14" s="20">
        <f t="shared" si="1"/>
        <v>1</v>
      </c>
      <c r="P14" s="20">
        <v>15</v>
      </c>
      <c r="Q14" s="20">
        <v>0</v>
      </c>
      <c r="R14" s="20">
        <v>0</v>
      </c>
      <c r="S14" s="20">
        <v>0</v>
      </c>
      <c r="T14" s="20">
        <f t="shared" si="2"/>
        <v>15</v>
      </c>
      <c r="U14" s="20"/>
      <c r="V14" s="20"/>
      <c r="W14" s="20"/>
      <c r="X14" s="20"/>
      <c r="Y14" s="20"/>
      <c r="Z14" s="20">
        <f t="shared" si="3"/>
        <v>0</v>
      </c>
      <c r="AA14" s="20">
        <v>0</v>
      </c>
      <c r="AB14" s="20">
        <v>0</v>
      </c>
      <c r="AC14" s="20">
        <v>1</v>
      </c>
      <c r="AD14" s="20">
        <v>0</v>
      </c>
      <c r="AE14" s="20">
        <v>0</v>
      </c>
      <c r="AF14" s="20">
        <v>0</v>
      </c>
      <c r="AG14" s="20">
        <v>1</v>
      </c>
      <c r="AH14" s="20">
        <f t="shared" si="4"/>
        <v>2</v>
      </c>
      <c r="AI14" s="20">
        <v>2</v>
      </c>
      <c r="AJ14" s="20">
        <v>1</v>
      </c>
      <c r="AK14" s="20">
        <v>2</v>
      </c>
      <c r="AL14" s="20">
        <v>1</v>
      </c>
      <c r="AM14" s="20">
        <f t="shared" si="5"/>
        <v>6</v>
      </c>
      <c r="AN14" s="20"/>
      <c r="AO14" s="20"/>
      <c r="AP14" s="20"/>
      <c r="AQ14" s="21">
        <f t="shared" si="6"/>
        <v>0</v>
      </c>
      <c r="AR14" s="20">
        <f t="shared" si="7"/>
        <v>89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0">
        <v>25</v>
      </c>
      <c r="D15" s="20">
        <v>17</v>
      </c>
      <c r="E15" s="20">
        <v>24</v>
      </c>
      <c r="F15" s="20">
        <v>15</v>
      </c>
      <c r="G15" s="20">
        <v>10</v>
      </c>
      <c r="H15" s="20"/>
      <c r="I15" s="20"/>
      <c r="J15" s="20">
        <f t="shared" si="0"/>
        <v>91</v>
      </c>
      <c r="K15" s="20">
        <v>0</v>
      </c>
      <c r="L15" s="20">
        <v>3</v>
      </c>
      <c r="M15" s="20">
        <v>3</v>
      </c>
      <c r="N15" s="20">
        <v>0</v>
      </c>
      <c r="O15" s="20">
        <f t="shared" si="1"/>
        <v>6</v>
      </c>
      <c r="P15" s="20">
        <v>3</v>
      </c>
      <c r="Q15" s="20">
        <v>0</v>
      </c>
      <c r="R15" s="20">
        <v>1</v>
      </c>
      <c r="S15" s="20">
        <v>2</v>
      </c>
      <c r="T15" s="20">
        <f t="shared" si="2"/>
        <v>6</v>
      </c>
      <c r="U15" s="20">
        <v>14</v>
      </c>
      <c r="V15" s="20">
        <v>0</v>
      </c>
      <c r="W15" s="20">
        <v>3</v>
      </c>
      <c r="X15" s="20">
        <v>0</v>
      </c>
      <c r="Y15" s="20">
        <v>0</v>
      </c>
      <c r="Z15" s="20">
        <f t="shared" si="3"/>
        <v>17</v>
      </c>
      <c r="AA15" s="20"/>
      <c r="AB15" s="20"/>
      <c r="AC15" s="20"/>
      <c r="AD15" s="20"/>
      <c r="AE15" s="20"/>
      <c r="AF15" s="20"/>
      <c r="AG15" s="20"/>
      <c r="AH15" s="20">
        <f t="shared" si="4"/>
        <v>0</v>
      </c>
      <c r="AI15" s="20">
        <v>4</v>
      </c>
      <c r="AJ15" s="20">
        <v>1</v>
      </c>
      <c r="AK15" s="20">
        <v>1</v>
      </c>
      <c r="AL15" s="20">
        <v>1</v>
      </c>
      <c r="AM15" s="20">
        <f t="shared" si="5"/>
        <v>7</v>
      </c>
      <c r="AN15" s="20"/>
      <c r="AO15" s="20"/>
      <c r="AP15" s="20"/>
      <c r="AQ15" s="21">
        <f t="shared" si="6"/>
        <v>0</v>
      </c>
      <c r="AR15" s="20">
        <f t="shared" si="7"/>
        <v>127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0">
        <v>76</v>
      </c>
      <c r="D16" s="20">
        <v>32</v>
      </c>
      <c r="E16" s="20">
        <v>28</v>
      </c>
      <c r="F16" s="20">
        <v>6</v>
      </c>
      <c r="G16" s="20">
        <v>23</v>
      </c>
      <c r="H16" s="20"/>
      <c r="I16" s="20"/>
      <c r="J16" s="20">
        <f t="shared" si="0"/>
        <v>165</v>
      </c>
      <c r="K16" s="20">
        <v>0</v>
      </c>
      <c r="L16" s="20">
        <v>3</v>
      </c>
      <c r="M16" s="20">
        <v>3</v>
      </c>
      <c r="N16" s="20">
        <v>0</v>
      </c>
      <c r="O16" s="20">
        <f t="shared" si="1"/>
        <v>6</v>
      </c>
      <c r="P16" s="20">
        <v>2</v>
      </c>
      <c r="Q16" s="20">
        <v>1</v>
      </c>
      <c r="R16" s="20">
        <v>1</v>
      </c>
      <c r="S16" s="20">
        <v>1</v>
      </c>
      <c r="T16" s="20">
        <f t="shared" si="2"/>
        <v>5</v>
      </c>
      <c r="U16" s="20">
        <v>25</v>
      </c>
      <c r="V16" s="20">
        <v>0</v>
      </c>
      <c r="W16" s="20">
        <v>0</v>
      </c>
      <c r="X16" s="20">
        <v>10</v>
      </c>
      <c r="Y16" s="20">
        <v>0</v>
      </c>
      <c r="Z16" s="20">
        <f t="shared" si="3"/>
        <v>35</v>
      </c>
      <c r="AA16" s="20">
        <v>0</v>
      </c>
      <c r="AB16" s="20">
        <v>0</v>
      </c>
      <c r="AC16" s="20">
        <v>1</v>
      </c>
      <c r="AD16" s="20">
        <v>1</v>
      </c>
      <c r="AE16" s="20">
        <v>0</v>
      </c>
      <c r="AF16" s="20">
        <v>1</v>
      </c>
      <c r="AG16" s="20">
        <v>0</v>
      </c>
      <c r="AH16" s="20">
        <f t="shared" si="4"/>
        <v>3</v>
      </c>
      <c r="AI16" s="20">
        <v>26</v>
      </c>
      <c r="AJ16" s="20">
        <v>7</v>
      </c>
      <c r="AK16" s="20">
        <v>24</v>
      </c>
      <c r="AL16" s="20">
        <v>8</v>
      </c>
      <c r="AM16" s="20">
        <f t="shared" si="5"/>
        <v>65</v>
      </c>
      <c r="AN16" s="20"/>
      <c r="AO16" s="20"/>
      <c r="AP16" s="20"/>
      <c r="AQ16" s="21">
        <f t="shared" si="6"/>
        <v>0</v>
      </c>
      <c r="AR16" s="20">
        <f t="shared" si="7"/>
        <v>279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0">
        <v>23</v>
      </c>
      <c r="D17" s="20">
        <v>13</v>
      </c>
      <c r="E17" s="20">
        <v>15</v>
      </c>
      <c r="F17" s="20">
        <v>3</v>
      </c>
      <c r="G17" s="20">
        <v>15</v>
      </c>
      <c r="H17" s="20"/>
      <c r="I17" s="20"/>
      <c r="J17" s="20">
        <f t="shared" si="0"/>
        <v>69</v>
      </c>
      <c r="K17" s="20">
        <v>0</v>
      </c>
      <c r="L17" s="20">
        <v>1</v>
      </c>
      <c r="M17" s="20">
        <v>1</v>
      </c>
      <c r="N17" s="20">
        <v>0</v>
      </c>
      <c r="O17" s="20">
        <f t="shared" si="1"/>
        <v>2</v>
      </c>
      <c r="P17" s="20">
        <v>1</v>
      </c>
      <c r="Q17" s="20">
        <v>1</v>
      </c>
      <c r="R17" s="20">
        <v>0</v>
      </c>
      <c r="S17" s="20">
        <v>1</v>
      </c>
      <c r="T17" s="20">
        <f t="shared" si="2"/>
        <v>3</v>
      </c>
      <c r="U17" s="20">
        <v>13</v>
      </c>
      <c r="V17" s="20">
        <v>0</v>
      </c>
      <c r="W17" s="20">
        <v>0</v>
      </c>
      <c r="X17" s="20">
        <v>0</v>
      </c>
      <c r="Y17" s="20">
        <v>0</v>
      </c>
      <c r="Z17" s="20">
        <f t="shared" si="3"/>
        <v>13</v>
      </c>
      <c r="AA17" s="20"/>
      <c r="AB17" s="20"/>
      <c r="AC17" s="20"/>
      <c r="AD17" s="20"/>
      <c r="AE17" s="20"/>
      <c r="AF17" s="20"/>
      <c r="AG17" s="20"/>
      <c r="AH17" s="20">
        <f t="shared" si="4"/>
        <v>0</v>
      </c>
      <c r="AI17" s="20">
        <v>5</v>
      </c>
      <c r="AJ17" s="20">
        <v>2</v>
      </c>
      <c r="AK17" s="20">
        <v>2</v>
      </c>
      <c r="AL17" s="20">
        <v>3</v>
      </c>
      <c r="AM17" s="20">
        <f t="shared" si="5"/>
        <v>12</v>
      </c>
      <c r="AN17" s="20"/>
      <c r="AO17" s="20"/>
      <c r="AP17" s="20"/>
      <c r="AQ17" s="21">
        <f t="shared" si="6"/>
        <v>0</v>
      </c>
      <c r="AR17" s="20">
        <f t="shared" si="7"/>
        <v>99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0">
        <v>20</v>
      </c>
      <c r="D18" s="20">
        <v>10</v>
      </c>
      <c r="E18" s="20">
        <v>14</v>
      </c>
      <c r="F18" s="20">
        <v>9</v>
      </c>
      <c r="G18" s="20">
        <v>9</v>
      </c>
      <c r="H18" s="20"/>
      <c r="I18" s="20"/>
      <c r="J18" s="20">
        <f t="shared" si="0"/>
        <v>62</v>
      </c>
      <c r="K18" s="20">
        <v>0</v>
      </c>
      <c r="L18" s="20">
        <v>5</v>
      </c>
      <c r="M18" s="20">
        <v>6</v>
      </c>
      <c r="N18" s="20">
        <v>0</v>
      </c>
      <c r="O18" s="20">
        <f t="shared" si="1"/>
        <v>11</v>
      </c>
      <c r="P18" s="20">
        <v>2</v>
      </c>
      <c r="Q18" s="20">
        <v>2</v>
      </c>
      <c r="R18" s="20">
        <v>2</v>
      </c>
      <c r="S18" s="20">
        <v>2</v>
      </c>
      <c r="T18" s="20">
        <f t="shared" si="2"/>
        <v>8</v>
      </c>
      <c r="U18" s="20">
        <v>5</v>
      </c>
      <c r="V18" s="20">
        <v>0</v>
      </c>
      <c r="W18" s="20">
        <v>0</v>
      </c>
      <c r="X18" s="20">
        <v>0</v>
      </c>
      <c r="Y18" s="20">
        <v>0</v>
      </c>
      <c r="Z18" s="20">
        <f t="shared" si="3"/>
        <v>5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1</v>
      </c>
      <c r="AG18" s="20">
        <v>0</v>
      </c>
      <c r="AH18" s="20">
        <f t="shared" si="4"/>
        <v>1</v>
      </c>
      <c r="AI18" s="20">
        <v>2</v>
      </c>
      <c r="AJ18" s="20">
        <v>1</v>
      </c>
      <c r="AK18" s="20">
        <v>2</v>
      </c>
      <c r="AL18" s="20">
        <v>1</v>
      </c>
      <c r="AM18" s="20">
        <f t="shared" si="5"/>
        <v>6</v>
      </c>
      <c r="AN18" s="20"/>
      <c r="AO18" s="20"/>
      <c r="AP18" s="20"/>
      <c r="AQ18" s="21">
        <f t="shared" si="6"/>
        <v>0</v>
      </c>
      <c r="AR18" s="20">
        <f t="shared" si="7"/>
        <v>93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0"/>
      <c r="D19" s="20"/>
      <c r="E19" s="20"/>
      <c r="F19" s="20"/>
      <c r="G19" s="20"/>
      <c r="H19" s="20"/>
      <c r="I19" s="20"/>
      <c r="J19" s="20">
        <f t="shared" si="0"/>
        <v>0</v>
      </c>
      <c r="K19" s="20"/>
      <c r="L19" s="20"/>
      <c r="M19" s="20"/>
      <c r="N19" s="20"/>
      <c r="O19" s="20">
        <f t="shared" si="1"/>
        <v>0</v>
      </c>
      <c r="P19" s="20"/>
      <c r="Q19" s="20"/>
      <c r="R19" s="20"/>
      <c r="S19" s="20"/>
      <c r="T19" s="20">
        <f t="shared" si="2"/>
        <v>0</v>
      </c>
      <c r="U19" s="20"/>
      <c r="V19" s="20"/>
      <c r="W19" s="20"/>
      <c r="X19" s="20"/>
      <c r="Y19" s="20"/>
      <c r="Z19" s="20">
        <f t="shared" si="3"/>
        <v>0</v>
      </c>
      <c r="AA19" s="20"/>
      <c r="AB19" s="20"/>
      <c r="AC19" s="20"/>
      <c r="AD19" s="20"/>
      <c r="AE19" s="20"/>
      <c r="AF19" s="20"/>
      <c r="AG19" s="20"/>
      <c r="AH19" s="20">
        <f t="shared" si="4"/>
        <v>0</v>
      </c>
      <c r="AI19" s="20"/>
      <c r="AJ19" s="20"/>
      <c r="AK19" s="20"/>
      <c r="AL19" s="20"/>
      <c r="AM19" s="20">
        <f t="shared" si="5"/>
        <v>0</v>
      </c>
      <c r="AN19" s="20"/>
      <c r="AO19" s="20"/>
      <c r="AP19" s="20"/>
      <c r="AQ19" s="21">
        <f t="shared" si="6"/>
        <v>0</v>
      </c>
      <c r="AR19" s="20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0"/>
      <c r="D20" s="20"/>
      <c r="E20" s="20"/>
      <c r="F20" s="20"/>
      <c r="G20" s="20"/>
      <c r="H20" s="20"/>
      <c r="I20" s="20"/>
      <c r="J20" s="20">
        <f t="shared" si="0"/>
        <v>0</v>
      </c>
      <c r="K20" s="20"/>
      <c r="L20" s="20"/>
      <c r="M20" s="20"/>
      <c r="N20" s="20"/>
      <c r="O20" s="20">
        <f t="shared" si="1"/>
        <v>0</v>
      </c>
      <c r="P20" s="20"/>
      <c r="Q20" s="20"/>
      <c r="R20" s="20"/>
      <c r="S20" s="20"/>
      <c r="T20" s="20">
        <f t="shared" si="2"/>
        <v>0</v>
      </c>
      <c r="U20" s="20"/>
      <c r="V20" s="20"/>
      <c r="W20" s="20"/>
      <c r="X20" s="20"/>
      <c r="Y20" s="20"/>
      <c r="Z20" s="20">
        <f t="shared" si="3"/>
        <v>0</v>
      </c>
      <c r="AA20" s="20"/>
      <c r="AB20" s="20"/>
      <c r="AC20" s="20"/>
      <c r="AD20" s="20"/>
      <c r="AE20" s="20"/>
      <c r="AF20" s="20"/>
      <c r="AG20" s="20"/>
      <c r="AH20" s="20">
        <f t="shared" si="4"/>
        <v>0</v>
      </c>
      <c r="AI20" s="20"/>
      <c r="AJ20" s="20"/>
      <c r="AK20" s="20"/>
      <c r="AL20" s="20"/>
      <c r="AM20" s="20">
        <f t="shared" si="5"/>
        <v>0</v>
      </c>
      <c r="AN20" s="20"/>
      <c r="AO20" s="20"/>
      <c r="AP20" s="20"/>
      <c r="AQ20" s="21">
        <f t="shared" si="6"/>
        <v>0</v>
      </c>
      <c r="AR20" s="20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0"/>
      <c r="D21" s="20"/>
      <c r="E21" s="20"/>
      <c r="F21" s="20"/>
      <c r="G21" s="20"/>
      <c r="H21" s="20"/>
      <c r="I21" s="20"/>
      <c r="J21" s="20">
        <f t="shared" si="0"/>
        <v>0</v>
      </c>
      <c r="K21" s="20"/>
      <c r="L21" s="20"/>
      <c r="M21" s="20"/>
      <c r="N21" s="20"/>
      <c r="O21" s="20">
        <f t="shared" si="1"/>
        <v>0</v>
      </c>
      <c r="P21" s="20"/>
      <c r="Q21" s="20"/>
      <c r="R21" s="20"/>
      <c r="S21" s="20"/>
      <c r="T21" s="20">
        <f t="shared" si="2"/>
        <v>0</v>
      </c>
      <c r="U21" s="20"/>
      <c r="V21" s="20"/>
      <c r="W21" s="20"/>
      <c r="X21" s="20"/>
      <c r="Y21" s="20"/>
      <c r="Z21" s="20">
        <f t="shared" si="3"/>
        <v>0</v>
      </c>
      <c r="AA21" s="20"/>
      <c r="AB21" s="20"/>
      <c r="AC21" s="20"/>
      <c r="AD21" s="20"/>
      <c r="AE21" s="20"/>
      <c r="AF21" s="20"/>
      <c r="AG21" s="20"/>
      <c r="AH21" s="20">
        <f t="shared" si="4"/>
        <v>0</v>
      </c>
      <c r="AI21" s="20"/>
      <c r="AJ21" s="20"/>
      <c r="AK21" s="20"/>
      <c r="AL21" s="20"/>
      <c r="AM21" s="20">
        <f t="shared" si="5"/>
        <v>0</v>
      </c>
      <c r="AN21" s="20"/>
      <c r="AO21" s="20"/>
      <c r="AP21" s="20"/>
      <c r="AQ21" s="21">
        <f t="shared" si="6"/>
        <v>0</v>
      </c>
      <c r="AR21" s="20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0"/>
      <c r="D22" s="20"/>
      <c r="E22" s="20"/>
      <c r="F22" s="20"/>
      <c r="G22" s="20"/>
      <c r="H22" s="20"/>
      <c r="I22" s="20"/>
      <c r="J22" s="20">
        <f t="shared" si="0"/>
        <v>0</v>
      </c>
      <c r="K22" s="20"/>
      <c r="L22" s="20"/>
      <c r="M22" s="20"/>
      <c r="N22" s="20"/>
      <c r="O22" s="20">
        <f t="shared" si="1"/>
        <v>0</v>
      </c>
      <c r="P22" s="20"/>
      <c r="Q22" s="20"/>
      <c r="R22" s="20"/>
      <c r="S22" s="20"/>
      <c r="T22" s="20">
        <f t="shared" si="2"/>
        <v>0</v>
      </c>
      <c r="U22" s="20"/>
      <c r="V22" s="20"/>
      <c r="W22" s="20"/>
      <c r="X22" s="20"/>
      <c r="Y22" s="20"/>
      <c r="Z22" s="20">
        <f t="shared" si="3"/>
        <v>0</v>
      </c>
      <c r="AA22" s="20"/>
      <c r="AB22" s="20"/>
      <c r="AC22" s="20"/>
      <c r="AD22" s="20"/>
      <c r="AE22" s="20"/>
      <c r="AF22" s="20"/>
      <c r="AG22" s="20"/>
      <c r="AH22" s="20">
        <f t="shared" si="4"/>
        <v>0</v>
      </c>
      <c r="AI22" s="20"/>
      <c r="AJ22" s="20"/>
      <c r="AK22" s="20"/>
      <c r="AL22" s="20"/>
      <c r="AM22" s="20">
        <f t="shared" si="5"/>
        <v>0</v>
      </c>
      <c r="AN22" s="20"/>
      <c r="AO22" s="20"/>
      <c r="AP22" s="20"/>
      <c r="AQ22" s="21">
        <f t="shared" si="6"/>
        <v>0</v>
      </c>
      <c r="AR22" s="20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0"/>
      <c r="D23" s="20"/>
      <c r="E23" s="20"/>
      <c r="F23" s="20"/>
      <c r="G23" s="20"/>
      <c r="H23" s="20"/>
      <c r="I23" s="20"/>
      <c r="J23" s="20">
        <f t="shared" si="0"/>
        <v>0</v>
      </c>
      <c r="K23" s="20"/>
      <c r="L23" s="20"/>
      <c r="M23" s="20"/>
      <c r="N23" s="20"/>
      <c r="O23" s="20">
        <f t="shared" si="1"/>
        <v>0</v>
      </c>
      <c r="P23" s="20"/>
      <c r="Q23" s="20"/>
      <c r="R23" s="20"/>
      <c r="S23" s="20"/>
      <c r="T23" s="20">
        <f t="shared" si="2"/>
        <v>0</v>
      </c>
      <c r="U23" s="20"/>
      <c r="V23" s="20"/>
      <c r="W23" s="20"/>
      <c r="X23" s="20"/>
      <c r="Y23" s="20"/>
      <c r="Z23" s="20">
        <f t="shared" si="3"/>
        <v>0</v>
      </c>
      <c r="AA23" s="20"/>
      <c r="AB23" s="20"/>
      <c r="AC23" s="20"/>
      <c r="AD23" s="20"/>
      <c r="AE23" s="20"/>
      <c r="AF23" s="20"/>
      <c r="AG23" s="20"/>
      <c r="AH23" s="20">
        <f t="shared" si="4"/>
        <v>0</v>
      </c>
      <c r="AI23" s="20"/>
      <c r="AJ23" s="20"/>
      <c r="AK23" s="20"/>
      <c r="AL23" s="20"/>
      <c r="AM23" s="20">
        <f t="shared" si="5"/>
        <v>0</v>
      </c>
      <c r="AN23" s="20"/>
      <c r="AO23" s="20"/>
      <c r="AP23" s="20"/>
      <c r="AQ23" s="21">
        <f t="shared" si="6"/>
        <v>0</v>
      </c>
      <c r="AR23" s="20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0"/>
      <c r="D24" s="20"/>
      <c r="E24" s="20"/>
      <c r="F24" s="20"/>
      <c r="G24" s="20"/>
      <c r="H24" s="20"/>
      <c r="I24" s="20"/>
      <c r="J24" s="20">
        <f t="shared" si="0"/>
        <v>0</v>
      </c>
      <c r="K24" s="20"/>
      <c r="L24" s="20"/>
      <c r="M24" s="20"/>
      <c r="N24" s="20"/>
      <c r="O24" s="20">
        <f t="shared" si="1"/>
        <v>0</v>
      </c>
      <c r="P24" s="20"/>
      <c r="Q24" s="20"/>
      <c r="R24" s="20"/>
      <c r="S24" s="20"/>
      <c r="T24" s="20">
        <f t="shared" si="2"/>
        <v>0</v>
      </c>
      <c r="U24" s="20"/>
      <c r="V24" s="20"/>
      <c r="W24" s="20"/>
      <c r="X24" s="20"/>
      <c r="Y24" s="20"/>
      <c r="Z24" s="20">
        <f t="shared" si="3"/>
        <v>0</v>
      </c>
      <c r="AA24" s="20"/>
      <c r="AB24" s="20"/>
      <c r="AC24" s="20"/>
      <c r="AD24" s="20"/>
      <c r="AE24" s="20"/>
      <c r="AF24" s="20"/>
      <c r="AG24" s="20"/>
      <c r="AH24" s="20">
        <f t="shared" si="4"/>
        <v>0</v>
      </c>
      <c r="AI24" s="20"/>
      <c r="AJ24" s="20"/>
      <c r="AK24" s="20"/>
      <c r="AL24" s="20"/>
      <c r="AM24" s="20">
        <f t="shared" si="5"/>
        <v>0</v>
      </c>
      <c r="AN24" s="20"/>
      <c r="AO24" s="20"/>
      <c r="AP24" s="20"/>
      <c r="AQ24" s="21">
        <f t="shared" si="6"/>
        <v>0</v>
      </c>
      <c r="AR24" s="20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0"/>
      <c r="D25" s="20"/>
      <c r="E25" s="20"/>
      <c r="F25" s="20"/>
      <c r="G25" s="20"/>
      <c r="H25" s="20"/>
      <c r="I25" s="20"/>
      <c r="J25" s="20">
        <f t="shared" si="0"/>
        <v>0</v>
      </c>
      <c r="K25" s="20"/>
      <c r="L25" s="20"/>
      <c r="M25" s="20"/>
      <c r="N25" s="20"/>
      <c r="O25" s="20">
        <f t="shared" si="1"/>
        <v>0</v>
      </c>
      <c r="P25" s="20"/>
      <c r="Q25" s="20"/>
      <c r="R25" s="20"/>
      <c r="S25" s="20"/>
      <c r="T25" s="20">
        <f t="shared" si="2"/>
        <v>0</v>
      </c>
      <c r="U25" s="20"/>
      <c r="V25" s="20"/>
      <c r="W25" s="20"/>
      <c r="X25" s="20"/>
      <c r="Y25" s="20"/>
      <c r="Z25" s="20">
        <f t="shared" si="3"/>
        <v>0</v>
      </c>
      <c r="AA25" s="20"/>
      <c r="AB25" s="20"/>
      <c r="AC25" s="20"/>
      <c r="AD25" s="20"/>
      <c r="AE25" s="20"/>
      <c r="AF25" s="20"/>
      <c r="AG25" s="20"/>
      <c r="AH25" s="20">
        <f t="shared" si="4"/>
        <v>0</v>
      </c>
      <c r="AI25" s="20"/>
      <c r="AJ25" s="20"/>
      <c r="AK25" s="20"/>
      <c r="AL25" s="20"/>
      <c r="AM25" s="20">
        <f t="shared" si="5"/>
        <v>0</v>
      </c>
      <c r="AN25" s="20"/>
      <c r="AO25" s="20"/>
      <c r="AP25" s="20"/>
      <c r="AQ25" s="21">
        <f t="shared" si="6"/>
        <v>0</v>
      </c>
      <c r="AR25" s="20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298</v>
      </c>
      <c r="D26" s="24">
        <f t="shared" ref="D26:I26" si="8">SUM(D6:D25)</f>
        <v>151</v>
      </c>
      <c r="E26" s="24">
        <f t="shared" si="8"/>
        <v>183</v>
      </c>
      <c r="F26" s="24">
        <f t="shared" si="8"/>
        <v>287</v>
      </c>
      <c r="G26" s="24">
        <f t="shared" si="8"/>
        <v>122</v>
      </c>
      <c r="H26" s="24">
        <f t="shared" si="8"/>
        <v>0</v>
      </c>
      <c r="I26" s="24">
        <f t="shared" si="8"/>
        <v>0</v>
      </c>
      <c r="J26" s="24">
        <f>SUM(J6:J25)</f>
        <v>1041</v>
      </c>
      <c r="K26" s="24">
        <f t="shared" ref="K26:N26" si="9">SUM(K6:K25)</f>
        <v>0</v>
      </c>
      <c r="L26" s="24">
        <f t="shared" si="9"/>
        <v>40</v>
      </c>
      <c r="M26" s="24">
        <f t="shared" si="9"/>
        <v>33</v>
      </c>
      <c r="N26" s="24">
        <f t="shared" si="9"/>
        <v>0</v>
      </c>
      <c r="O26" s="24">
        <f>SUM(O6:O25)</f>
        <v>73</v>
      </c>
      <c r="P26" s="24">
        <f t="shared" ref="P26:S26" si="10">SUM(P6:P25)</f>
        <v>30</v>
      </c>
      <c r="Q26" s="24">
        <f t="shared" si="10"/>
        <v>11</v>
      </c>
      <c r="R26" s="24">
        <f t="shared" si="10"/>
        <v>7</v>
      </c>
      <c r="S26" s="24">
        <f t="shared" si="10"/>
        <v>13</v>
      </c>
      <c r="T26" s="24">
        <f>SUM(T6:T25)</f>
        <v>61</v>
      </c>
      <c r="U26" s="24">
        <f t="shared" ref="U26:Y26" si="11">SUM(U6:U25)</f>
        <v>163</v>
      </c>
      <c r="V26" s="24">
        <f t="shared" si="11"/>
        <v>10</v>
      </c>
      <c r="W26" s="24">
        <f t="shared" si="11"/>
        <v>14</v>
      </c>
      <c r="X26" s="24">
        <f t="shared" si="11"/>
        <v>25</v>
      </c>
      <c r="Y26" s="24">
        <f t="shared" si="11"/>
        <v>0</v>
      </c>
      <c r="Z26" s="24">
        <f>SUM(Z6:Z25)</f>
        <v>212</v>
      </c>
      <c r="AA26" s="24">
        <f t="shared" ref="AA26:AG26" si="12">SUM(AA6:AA25)</f>
        <v>1</v>
      </c>
      <c r="AB26" s="24">
        <f t="shared" si="12"/>
        <v>1</v>
      </c>
      <c r="AC26" s="24">
        <f t="shared" si="12"/>
        <v>4</v>
      </c>
      <c r="AD26" s="24">
        <f t="shared" si="12"/>
        <v>3</v>
      </c>
      <c r="AE26" s="24">
        <f t="shared" si="12"/>
        <v>0</v>
      </c>
      <c r="AF26" s="24">
        <f t="shared" si="12"/>
        <v>2</v>
      </c>
      <c r="AG26" s="24">
        <f t="shared" si="12"/>
        <v>1</v>
      </c>
      <c r="AH26" s="24">
        <f>SUM(AH6:AH25)</f>
        <v>12</v>
      </c>
      <c r="AI26" s="24">
        <f t="shared" ref="AI26:AL26" si="13">SUM(AI6:AI25)</f>
        <v>75</v>
      </c>
      <c r="AJ26" s="24">
        <f t="shared" si="13"/>
        <v>26</v>
      </c>
      <c r="AK26" s="24">
        <f t="shared" si="13"/>
        <v>52</v>
      </c>
      <c r="AL26" s="24">
        <f t="shared" si="13"/>
        <v>28</v>
      </c>
      <c r="AM26" s="24">
        <f>SUM(AM6:AM25)</f>
        <v>181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1580</v>
      </c>
    </row>
    <row r="27" spans="1:44" ht="23.25" customHeight="1" thickBot="1">
      <c r="A27" s="20">
        <v>1</v>
      </c>
      <c r="B27" s="10" t="str">
        <f>'دليل المندوبين'!B23</f>
        <v>اسلام ماهر</v>
      </c>
      <c r="C27" s="20"/>
      <c r="D27" s="20"/>
      <c r="E27" s="20"/>
      <c r="F27" s="20"/>
      <c r="G27" s="20"/>
      <c r="H27" s="20"/>
      <c r="I27" s="20"/>
      <c r="J27" s="12">
        <f>SUM(C27:I27)</f>
        <v>0</v>
      </c>
      <c r="K27" s="20"/>
      <c r="L27" s="20"/>
      <c r="M27" s="20"/>
      <c r="N27" s="20"/>
      <c r="O27" s="12">
        <f>SUM(K27:N27)</f>
        <v>0</v>
      </c>
      <c r="P27" s="20"/>
      <c r="Q27" s="20"/>
      <c r="R27" s="20"/>
      <c r="S27" s="20"/>
      <c r="T27" s="12">
        <f>SUM(P27:S27)</f>
        <v>0</v>
      </c>
      <c r="U27" s="20"/>
      <c r="V27" s="20"/>
      <c r="W27" s="20"/>
      <c r="X27" s="20"/>
      <c r="Y27" s="20"/>
      <c r="Z27" s="12">
        <f>SUM(U27:Y27)</f>
        <v>0</v>
      </c>
      <c r="AA27" s="20"/>
      <c r="AB27" s="20"/>
      <c r="AC27" s="20"/>
      <c r="AD27" s="20"/>
      <c r="AE27" s="20"/>
      <c r="AF27" s="20"/>
      <c r="AG27" s="20"/>
      <c r="AH27" s="12">
        <f>SUM(AA27:AG27)</f>
        <v>0</v>
      </c>
      <c r="AI27" s="20"/>
      <c r="AJ27" s="20"/>
      <c r="AK27" s="20"/>
      <c r="AL27" s="20"/>
      <c r="AM27" s="12">
        <f>SUM(AI27:AL27)</f>
        <v>0</v>
      </c>
      <c r="AN27" s="20"/>
      <c r="AO27" s="20"/>
      <c r="AP27" s="20"/>
      <c r="AQ27" s="20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0">
        <v>519</v>
      </c>
      <c r="D28" s="20">
        <v>259</v>
      </c>
      <c r="E28" s="20">
        <v>260</v>
      </c>
      <c r="F28" s="20">
        <v>0</v>
      </c>
      <c r="G28" s="20">
        <v>259</v>
      </c>
      <c r="H28" s="20"/>
      <c r="I28" s="20"/>
      <c r="J28" s="12">
        <f t="shared" ref="J28:J32" si="15">SUM(C28:I28)</f>
        <v>1297</v>
      </c>
      <c r="K28" s="20"/>
      <c r="L28" s="20"/>
      <c r="M28" s="20"/>
      <c r="N28" s="20"/>
      <c r="O28" s="12">
        <f t="shared" ref="O28:O32" si="16">SUM(K28:N28)</f>
        <v>0</v>
      </c>
      <c r="P28" s="20"/>
      <c r="Q28" s="20"/>
      <c r="R28" s="20"/>
      <c r="S28" s="20"/>
      <c r="T28" s="12">
        <f t="shared" ref="T28:T32" si="17">SUM(P28:S28)</f>
        <v>0</v>
      </c>
      <c r="U28" s="20"/>
      <c r="V28" s="20"/>
      <c r="W28" s="20"/>
      <c r="X28" s="20"/>
      <c r="Y28" s="20"/>
      <c r="Z28" s="12">
        <f t="shared" ref="Z28:Z32" si="18">SUM(U28:Y28)</f>
        <v>0</v>
      </c>
      <c r="AA28" s="20"/>
      <c r="AB28" s="20"/>
      <c r="AC28" s="20"/>
      <c r="AD28" s="20"/>
      <c r="AE28" s="20"/>
      <c r="AF28" s="20"/>
      <c r="AG28" s="20"/>
      <c r="AH28" s="12">
        <f t="shared" ref="AH28:AH32" si="19">SUM(AA28:AG28)</f>
        <v>0</v>
      </c>
      <c r="AI28" s="20"/>
      <c r="AJ28" s="20"/>
      <c r="AK28" s="20"/>
      <c r="AL28" s="20"/>
      <c r="AM28" s="12">
        <f t="shared" ref="AM28:AM32" si="20">SUM(AI28:AL28)</f>
        <v>0</v>
      </c>
      <c r="AN28" s="20"/>
      <c r="AO28" s="20"/>
      <c r="AP28" s="20"/>
      <c r="AQ28" s="23">
        <f t="shared" ref="AQ28:AQ32" si="21">SUM(AN28:AP28)</f>
        <v>0</v>
      </c>
      <c r="AR28" s="12">
        <f t="shared" ref="AR28:AR32" si="22">J28+O28+T28+Z28+AH28+AM28</f>
        <v>1297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0"/>
      <c r="D29" s="20"/>
      <c r="E29" s="20"/>
      <c r="F29" s="20"/>
      <c r="G29" s="20"/>
      <c r="H29" s="20"/>
      <c r="I29" s="20"/>
      <c r="J29" s="12">
        <f t="shared" si="15"/>
        <v>0</v>
      </c>
      <c r="K29" s="20"/>
      <c r="L29" s="20"/>
      <c r="M29" s="20"/>
      <c r="N29" s="20"/>
      <c r="O29" s="12">
        <f t="shared" si="16"/>
        <v>0</v>
      </c>
      <c r="P29" s="20"/>
      <c r="Q29" s="20"/>
      <c r="R29" s="20"/>
      <c r="S29" s="20"/>
      <c r="T29" s="12">
        <f t="shared" si="17"/>
        <v>0</v>
      </c>
      <c r="U29" s="20"/>
      <c r="V29" s="20"/>
      <c r="W29" s="20"/>
      <c r="X29" s="20"/>
      <c r="Y29" s="20"/>
      <c r="Z29" s="12">
        <f t="shared" si="18"/>
        <v>0</v>
      </c>
      <c r="AA29" s="20"/>
      <c r="AB29" s="20"/>
      <c r="AC29" s="20"/>
      <c r="AD29" s="20"/>
      <c r="AE29" s="20"/>
      <c r="AF29" s="20"/>
      <c r="AG29" s="20"/>
      <c r="AH29" s="12">
        <f t="shared" si="19"/>
        <v>0</v>
      </c>
      <c r="AI29" s="20"/>
      <c r="AJ29" s="20"/>
      <c r="AK29" s="20"/>
      <c r="AL29" s="20"/>
      <c r="AM29" s="12">
        <f t="shared" si="20"/>
        <v>0</v>
      </c>
      <c r="AN29" s="20"/>
      <c r="AO29" s="20"/>
      <c r="AP29" s="20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0"/>
      <c r="D30" s="20"/>
      <c r="E30" s="20"/>
      <c r="F30" s="20"/>
      <c r="G30" s="20"/>
      <c r="H30" s="20"/>
      <c r="I30" s="20"/>
      <c r="J30" s="12">
        <f t="shared" si="15"/>
        <v>0</v>
      </c>
      <c r="K30" s="20"/>
      <c r="L30" s="20"/>
      <c r="M30" s="20"/>
      <c r="N30" s="20"/>
      <c r="O30" s="12">
        <f t="shared" si="16"/>
        <v>0</v>
      </c>
      <c r="P30" s="20"/>
      <c r="Q30" s="20"/>
      <c r="R30" s="20"/>
      <c r="S30" s="20"/>
      <c r="T30" s="12">
        <f t="shared" si="17"/>
        <v>0</v>
      </c>
      <c r="U30" s="20"/>
      <c r="V30" s="20"/>
      <c r="W30" s="20"/>
      <c r="X30" s="20"/>
      <c r="Y30" s="20"/>
      <c r="Z30" s="12">
        <f t="shared" si="18"/>
        <v>0</v>
      </c>
      <c r="AA30" s="20"/>
      <c r="AB30" s="20"/>
      <c r="AC30" s="20"/>
      <c r="AD30" s="20"/>
      <c r="AE30" s="20"/>
      <c r="AF30" s="20"/>
      <c r="AG30" s="20"/>
      <c r="AH30" s="12">
        <f t="shared" si="19"/>
        <v>0</v>
      </c>
      <c r="AI30" s="20"/>
      <c r="AJ30" s="20"/>
      <c r="AK30" s="20"/>
      <c r="AL30" s="20"/>
      <c r="AM30" s="12">
        <f t="shared" si="20"/>
        <v>0</v>
      </c>
      <c r="AN30" s="20"/>
      <c r="AO30" s="20"/>
      <c r="AP30" s="20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0"/>
      <c r="D31" s="20"/>
      <c r="E31" s="20"/>
      <c r="F31" s="20"/>
      <c r="G31" s="20"/>
      <c r="H31" s="20"/>
      <c r="I31" s="20"/>
      <c r="J31" s="12">
        <f t="shared" si="15"/>
        <v>0</v>
      </c>
      <c r="K31" s="20"/>
      <c r="L31" s="20"/>
      <c r="M31" s="20"/>
      <c r="N31" s="20"/>
      <c r="O31" s="12">
        <f t="shared" si="16"/>
        <v>0</v>
      </c>
      <c r="P31" s="20"/>
      <c r="Q31" s="20"/>
      <c r="R31" s="20"/>
      <c r="S31" s="20"/>
      <c r="T31" s="12">
        <f t="shared" si="17"/>
        <v>0</v>
      </c>
      <c r="U31" s="20"/>
      <c r="V31" s="20"/>
      <c r="W31" s="20"/>
      <c r="X31" s="20"/>
      <c r="Y31" s="20"/>
      <c r="Z31" s="12">
        <f t="shared" si="18"/>
        <v>0</v>
      </c>
      <c r="AA31" s="20"/>
      <c r="AB31" s="20"/>
      <c r="AC31" s="20"/>
      <c r="AD31" s="20"/>
      <c r="AE31" s="20"/>
      <c r="AF31" s="20"/>
      <c r="AG31" s="20"/>
      <c r="AH31" s="12">
        <f t="shared" si="19"/>
        <v>0</v>
      </c>
      <c r="AI31" s="20"/>
      <c r="AJ31" s="20"/>
      <c r="AK31" s="20"/>
      <c r="AL31" s="20"/>
      <c r="AM31" s="12">
        <f t="shared" si="20"/>
        <v>0</v>
      </c>
      <c r="AN31" s="20"/>
      <c r="AO31" s="20"/>
      <c r="AP31" s="20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0"/>
      <c r="D32" s="20"/>
      <c r="E32" s="20"/>
      <c r="F32" s="20"/>
      <c r="G32" s="20"/>
      <c r="H32" s="20"/>
      <c r="I32" s="20"/>
      <c r="J32" s="12">
        <f t="shared" si="15"/>
        <v>0</v>
      </c>
      <c r="K32" s="20"/>
      <c r="L32" s="20"/>
      <c r="M32" s="20"/>
      <c r="N32" s="20"/>
      <c r="O32" s="12">
        <f t="shared" si="16"/>
        <v>0</v>
      </c>
      <c r="P32" s="20"/>
      <c r="Q32" s="20"/>
      <c r="R32" s="20"/>
      <c r="S32" s="20"/>
      <c r="T32" s="12">
        <f t="shared" si="17"/>
        <v>0</v>
      </c>
      <c r="U32" s="20"/>
      <c r="V32" s="20"/>
      <c r="W32" s="20"/>
      <c r="X32" s="20"/>
      <c r="Y32" s="20"/>
      <c r="Z32" s="12">
        <f t="shared" si="18"/>
        <v>0</v>
      </c>
      <c r="AA32" s="20"/>
      <c r="AB32" s="20"/>
      <c r="AC32" s="20"/>
      <c r="AD32" s="20"/>
      <c r="AE32" s="20"/>
      <c r="AF32" s="20"/>
      <c r="AG32" s="20"/>
      <c r="AH32" s="12">
        <f t="shared" si="19"/>
        <v>0</v>
      </c>
      <c r="AI32" s="20"/>
      <c r="AJ32" s="20"/>
      <c r="AK32" s="20"/>
      <c r="AL32" s="20"/>
      <c r="AM32" s="12">
        <f t="shared" si="20"/>
        <v>0</v>
      </c>
      <c r="AN32" s="20"/>
      <c r="AO32" s="20"/>
      <c r="AP32" s="20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519</v>
      </c>
      <c r="D33" s="25">
        <f t="shared" ref="D33:I33" si="23">SUM(D27:D32)</f>
        <v>259</v>
      </c>
      <c r="E33" s="25">
        <f t="shared" si="23"/>
        <v>260</v>
      </c>
      <c r="F33" s="25">
        <f t="shared" si="23"/>
        <v>0</v>
      </c>
      <c r="G33" s="25">
        <f t="shared" si="23"/>
        <v>259</v>
      </c>
      <c r="H33" s="25">
        <f t="shared" si="23"/>
        <v>0</v>
      </c>
      <c r="I33" s="25">
        <f t="shared" si="23"/>
        <v>0</v>
      </c>
      <c r="J33" s="25">
        <f>SUM(J27:J32)</f>
        <v>1297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1297</v>
      </c>
    </row>
    <row r="34" spans="1:44" ht="23.25" customHeight="1" thickTop="1" thickBot="1">
      <c r="A34" s="105" t="s">
        <v>64</v>
      </c>
      <c r="B34" s="106"/>
      <c r="C34" s="22">
        <f>C26+C33</f>
        <v>817</v>
      </c>
      <c r="D34" s="22">
        <f t="shared" ref="D34:I34" si="30">D26+D33</f>
        <v>410</v>
      </c>
      <c r="E34" s="22">
        <f t="shared" si="30"/>
        <v>443</v>
      </c>
      <c r="F34" s="22">
        <f t="shared" si="30"/>
        <v>287</v>
      </c>
      <c r="G34" s="22">
        <f t="shared" si="30"/>
        <v>381</v>
      </c>
      <c r="H34" s="22">
        <f t="shared" si="30"/>
        <v>0</v>
      </c>
      <c r="I34" s="22">
        <f t="shared" si="30"/>
        <v>0</v>
      </c>
      <c r="J34" s="22">
        <f>J26+J33</f>
        <v>2338</v>
      </c>
      <c r="K34" s="22">
        <f t="shared" ref="K34:N34" si="31">K26+K33</f>
        <v>0</v>
      </c>
      <c r="L34" s="22">
        <f t="shared" si="31"/>
        <v>40</v>
      </c>
      <c r="M34" s="22">
        <f t="shared" si="31"/>
        <v>33</v>
      </c>
      <c r="N34" s="22">
        <f t="shared" si="31"/>
        <v>0</v>
      </c>
      <c r="O34" s="22">
        <f>O26+O33</f>
        <v>73</v>
      </c>
      <c r="P34" s="22">
        <f t="shared" ref="P34:Y34" si="32">P26+P33</f>
        <v>30</v>
      </c>
      <c r="Q34" s="22">
        <f t="shared" si="32"/>
        <v>11</v>
      </c>
      <c r="R34" s="22">
        <f t="shared" si="32"/>
        <v>7</v>
      </c>
      <c r="S34" s="22">
        <f t="shared" si="32"/>
        <v>13</v>
      </c>
      <c r="T34" s="22">
        <f>T26+T33</f>
        <v>61</v>
      </c>
      <c r="U34" s="22">
        <f t="shared" si="32"/>
        <v>163</v>
      </c>
      <c r="V34" s="22">
        <f t="shared" si="32"/>
        <v>10</v>
      </c>
      <c r="W34" s="22">
        <f t="shared" si="32"/>
        <v>14</v>
      </c>
      <c r="X34" s="22">
        <f t="shared" si="32"/>
        <v>25</v>
      </c>
      <c r="Y34" s="22">
        <f t="shared" si="32"/>
        <v>0</v>
      </c>
      <c r="Z34" s="22">
        <f>Z26+Z33</f>
        <v>212</v>
      </c>
      <c r="AA34" s="22">
        <f t="shared" ref="AA34:AG34" si="33">AA26+AA33</f>
        <v>1</v>
      </c>
      <c r="AB34" s="22">
        <f t="shared" si="33"/>
        <v>1</v>
      </c>
      <c r="AC34" s="22">
        <f t="shared" si="33"/>
        <v>4</v>
      </c>
      <c r="AD34" s="22">
        <f t="shared" si="33"/>
        <v>3</v>
      </c>
      <c r="AE34" s="22">
        <f t="shared" si="33"/>
        <v>0</v>
      </c>
      <c r="AF34" s="22">
        <f t="shared" si="33"/>
        <v>2</v>
      </c>
      <c r="AG34" s="22">
        <f t="shared" si="33"/>
        <v>1</v>
      </c>
      <c r="AH34" s="22">
        <f>AH26+AH33</f>
        <v>12</v>
      </c>
      <c r="AI34" s="22">
        <f t="shared" ref="AI34:AL34" si="34">AI26+AI33</f>
        <v>75</v>
      </c>
      <c r="AJ34" s="22">
        <f t="shared" si="34"/>
        <v>26</v>
      </c>
      <c r="AK34" s="22">
        <f t="shared" si="34"/>
        <v>52</v>
      </c>
      <c r="AL34" s="22">
        <f t="shared" si="34"/>
        <v>28</v>
      </c>
      <c r="AM34" s="22">
        <f>AM26+AM33</f>
        <v>181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2877</v>
      </c>
    </row>
    <row r="35" spans="1:44" ht="15" thickTop="1"/>
  </sheetData>
  <mergeCells count="13"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  <mergeCell ref="A33:B33"/>
  </mergeCells>
  <pageMargins left="0.7" right="0.7" top="0.75" bottom="0.75" header="0.3" footer="0.3"/>
  <pageSetup paperSize="9" scale="3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AD24" activePane="bottomRight" state="frozen"/>
      <selection activeCell="I9" sqref="I9"/>
      <selection pane="topRight" activeCell="I9" sqref="I9"/>
      <selection pane="bottomLeft" activeCell="I9" sqref="I9"/>
      <selection pane="bottomRight" activeCell="AR27" sqref="AR27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>
        <v>41158</v>
      </c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0">
        <v>18</v>
      </c>
      <c r="D6" s="20">
        <v>10</v>
      </c>
      <c r="E6" s="20">
        <v>13</v>
      </c>
      <c r="F6" s="20">
        <v>6</v>
      </c>
      <c r="G6" s="20">
        <v>12</v>
      </c>
      <c r="H6" s="20"/>
      <c r="I6" s="20"/>
      <c r="J6" s="20">
        <f>C6+D6+E6+F6+G6+H6+I6</f>
        <v>59</v>
      </c>
      <c r="K6" s="20">
        <v>0</v>
      </c>
      <c r="L6" s="20">
        <v>6</v>
      </c>
      <c r="M6" s="20">
        <v>6</v>
      </c>
      <c r="N6" s="20">
        <v>0</v>
      </c>
      <c r="O6" s="20">
        <f>K6+L6+M6+N6</f>
        <v>12</v>
      </c>
      <c r="P6" s="20">
        <v>2</v>
      </c>
      <c r="Q6" s="20">
        <v>2</v>
      </c>
      <c r="R6" s="20">
        <v>2</v>
      </c>
      <c r="S6" s="20">
        <v>2</v>
      </c>
      <c r="T6" s="20">
        <f>P6+Q6+R6+S6</f>
        <v>8</v>
      </c>
      <c r="U6" s="20">
        <v>16</v>
      </c>
      <c r="V6" s="20">
        <v>0</v>
      </c>
      <c r="W6" s="20">
        <v>0</v>
      </c>
      <c r="X6" s="20">
        <v>0</v>
      </c>
      <c r="Y6" s="20">
        <v>0</v>
      </c>
      <c r="Z6" s="20">
        <f>U6+V6+W6+X6+Y6</f>
        <v>16</v>
      </c>
      <c r="AA6" s="20">
        <v>0</v>
      </c>
      <c r="AB6" s="20">
        <v>1</v>
      </c>
      <c r="AC6" s="20">
        <v>1</v>
      </c>
      <c r="AD6" s="20">
        <v>1</v>
      </c>
      <c r="AE6" s="20">
        <v>0</v>
      </c>
      <c r="AF6" s="20">
        <v>0</v>
      </c>
      <c r="AG6" s="20">
        <v>0</v>
      </c>
      <c r="AH6" s="20">
        <f>AA6+AB6+AC6+AD6+AE6+AF6+AG6</f>
        <v>3</v>
      </c>
      <c r="AI6" s="20">
        <v>5</v>
      </c>
      <c r="AJ6" s="20">
        <v>4</v>
      </c>
      <c r="AK6" s="20">
        <v>3</v>
      </c>
      <c r="AL6" s="20">
        <v>5</v>
      </c>
      <c r="AM6" s="20">
        <f>AI6+AJ6+AK6+AL6</f>
        <v>17</v>
      </c>
      <c r="AN6" s="20"/>
      <c r="AO6" s="20"/>
      <c r="AP6" s="20"/>
      <c r="AQ6" s="20">
        <f>AN6+AO6+AP6</f>
        <v>0</v>
      </c>
      <c r="AR6" s="20">
        <f>J6+O6+T6+Z6+AH6+AM6+AQ6</f>
        <v>115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0">
        <v>12</v>
      </c>
      <c r="D7" s="20">
        <v>7</v>
      </c>
      <c r="E7" s="20">
        <v>6</v>
      </c>
      <c r="F7" s="20">
        <v>3</v>
      </c>
      <c r="G7" s="20">
        <v>8</v>
      </c>
      <c r="H7" s="20"/>
      <c r="I7" s="20"/>
      <c r="J7" s="20">
        <f t="shared" ref="J7:J25" si="0">C7+D7+E7+F7+G7+H7+I7</f>
        <v>36</v>
      </c>
      <c r="K7" s="20"/>
      <c r="L7" s="20"/>
      <c r="M7" s="20"/>
      <c r="N7" s="20"/>
      <c r="O7" s="20">
        <f t="shared" ref="O7:O25" si="1">K7+L7+M7+N7</f>
        <v>0</v>
      </c>
      <c r="P7" s="20"/>
      <c r="Q7" s="20"/>
      <c r="R7" s="20"/>
      <c r="S7" s="20"/>
      <c r="T7" s="20">
        <f t="shared" ref="T7:T25" si="2">P7+Q7+R7+S7</f>
        <v>0</v>
      </c>
      <c r="U7" s="20">
        <v>13</v>
      </c>
      <c r="V7" s="20">
        <v>0</v>
      </c>
      <c r="W7" s="20">
        <v>0</v>
      </c>
      <c r="X7" s="20">
        <v>0</v>
      </c>
      <c r="Y7" s="20">
        <v>0</v>
      </c>
      <c r="Z7" s="20">
        <f t="shared" ref="Z7:Z25" si="3">U7+V7+W7+X7+Y7</f>
        <v>13</v>
      </c>
      <c r="AA7" s="20">
        <v>0</v>
      </c>
      <c r="AB7" s="20">
        <v>0</v>
      </c>
      <c r="AC7" s="20">
        <v>1</v>
      </c>
      <c r="AD7" s="20">
        <v>0</v>
      </c>
      <c r="AE7" s="20">
        <v>0</v>
      </c>
      <c r="AF7" s="20">
        <v>0</v>
      </c>
      <c r="AG7" s="20">
        <v>0</v>
      </c>
      <c r="AH7" s="20">
        <f t="shared" ref="AH7:AH25" si="4">AA7+AB7+AC7+AD7+AE7+AF7+AG7</f>
        <v>1</v>
      </c>
      <c r="AI7" s="20">
        <v>3</v>
      </c>
      <c r="AJ7" s="20">
        <v>2</v>
      </c>
      <c r="AK7" s="20">
        <v>3</v>
      </c>
      <c r="AL7" s="20">
        <v>1</v>
      </c>
      <c r="AM7" s="20">
        <f t="shared" ref="AM7:AM25" si="5">AI7+AJ7+AK7+AL7</f>
        <v>9</v>
      </c>
      <c r="AN7" s="20"/>
      <c r="AO7" s="20"/>
      <c r="AP7" s="20"/>
      <c r="AQ7" s="21">
        <f t="shared" ref="AQ7:AQ25" si="6">AN7+AO7+AP7</f>
        <v>0</v>
      </c>
      <c r="AR7" s="20">
        <f t="shared" ref="AR7:AR25" si="7">J7+O7+T7+Z7+AH7+AM7+AQ7</f>
        <v>59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0">
        <v>30</v>
      </c>
      <c r="D8" s="20">
        <v>15</v>
      </c>
      <c r="E8" s="20">
        <v>16</v>
      </c>
      <c r="F8" s="20">
        <v>6</v>
      </c>
      <c r="G8" s="20">
        <v>15</v>
      </c>
      <c r="H8" s="20"/>
      <c r="I8" s="20"/>
      <c r="J8" s="20">
        <f t="shared" si="0"/>
        <v>82</v>
      </c>
      <c r="K8" s="20">
        <v>0</v>
      </c>
      <c r="L8" s="20">
        <v>1</v>
      </c>
      <c r="M8" s="20">
        <v>1</v>
      </c>
      <c r="N8" s="20">
        <v>0</v>
      </c>
      <c r="O8" s="20">
        <f t="shared" si="1"/>
        <v>2</v>
      </c>
      <c r="P8" s="20"/>
      <c r="Q8" s="20"/>
      <c r="R8" s="20"/>
      <c r="S8" s="20"/>
      <c r="T8" s="20">
        <f t="shared" si="2"/>
        <v>0</v>
      </c>
      <c r="U8" s="20">
        <v>11</v>
      </c>
      <c r="V8" s="20"/>
      <c r="W8" s="20"/>
      <c r="X8" s="20"/>
      <c r="Y8" s="20"/>
      <c r="Z8" s="20">
        <f t="shared" si="3"/>
        <v>11</v>
      </c>
      <c r="AA8" s="20"/>
      <c r="AB8" s="20"/>
      <c r="AC8" s="20"/>
      <c r="AD8" s="20"/>
      <c r="AE8" s="20"/>
      <c r="AF8" s="20"/>
      <c r="AG8" s="20"/>
      <c r="AH8" s="20">
        <f t="shared" si="4"/>
        <v>0</v>
      </c>
      <c r="AI8" s="20">
        <v>4</v>
      </c>
      <c r="AJ8" s="20">
        <v>2</v>
      </c>
      <c r="AK8" s="20">
        <v>3</v>
      </c>
      <c r="AL8" s="20">
        <v>2</v>
      </c>
      <c r="AM8" s="20">
        <f t="shared" si="5"/>
        <v>11</v>
      </c>
      <c r="AN8" s="20"/>
      <c r="AO8" s="20"/>
      <c r="AP8" s="20"/>
      <c r="AQ8" s="21">
        <f t="shared" si="6"/>
        <v>0</v>
      </c>
      <c r="AR8" s="20">
        <f t="shared" si="7"/>
        <v>106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0">
        <v>79</v>
      </c>
      <c r="D9" s="20">
        <v>20</v>
      </c>
      <c r="E9" s="20">
        <v>25</v>
      </c>
      <c r="F9" s="20">
        <v>13</v>
      </c>
      <c r="G9" s="20">
        <v>20</v>
      </c>
      <c r="H9" s="20"/>
      <c r="I9" s="20"/>
      <c r="J9" s="20">
        <f t="shared" si="0"/>
        <v>157</v>
      </c>
      <c r="K9" s="20"/>
      <c r="L9" s="20"/>
      <c r="M9" s="20"/>
      <c r="N9" s="20"/>
      <c r="O9" s="20">
        <f t="shared" si="1"/>
        <v>0</v>
      </c>
      <c r="P9" s="20"/>
      <c r="Q9" s="20"/>
      <c r="R9" s="20"/>
      <c r="S9" s="20"/>
      <c r="T9" s="20">
        <f t="shared" si="2"/>
        <v>0</v>
      </c>
      <c r="U9" s="20">
        <v>2</v>
      </c>
      <c r="V9" s="20">
        <v>0</v>
      </c>
      <c r="W9" s="20">
        <v>0</v>
      </c>
      <c r="X9" s="20">
        <v>0</v>
      </c>
      <c r="Y9" s="20">
        <v>0</v>
      </c>
      <c r="Z9" s="20">
        <f t="shared" si="3"/>
        <v>2</v>
      </c>
      <c r="AA9" s="20"/>
      <c r="AB9" s="20"/>
      <c r="AC9" s="20"/>
      <c r="AD9" s="20"/>
      <c r="AE9" s="20"/>
      <c r="AF9" s="20"/>
      <c r="AG9" s="20"/>
      <c r="AH9" s="20">
        <f t="shared" si="4"/>
        <v>0</v>
      </c>
      <c r="AI9" s="20">
        <v>2</v>
      </c>
      <c r="AJ9" s="20">
        <v>1</v>
      </c>
      <c r="AK9" s="20">
        <v>1</v>
      </c>
      <c r="AL9" s="20">
        <v>1</v>
      </c>
      <c r="AM9" s="20">
        <f t="shared" si="5"/>
        <v>5</v>
      </c>
      <c r="AN9" s="20"/>
      <c r="AO9" s="20"/>
      <c r="AP9" s="20"/>
      <c r="AQ9" s="21">
        <f t="shared" si="6"/>
        <v>0</v>
      </c>
      <c r="AR9" s="20">
        <f t="shared" si="7"/>
        <v>164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0">
        <v>24</v>
      </c>
      <c r="D10" s="20">
        <v>9</v>
      </c>
      <c r="E10" s="20">
        <v>8</v>
      </c>
      <c r="F10" s="20">
        <v>0</v>
      </c>
      <c r="G10" s="20">
        <v>2</v>
      </c>
      <c r="H10" s="20"/>
      <c r="I10" s="20"/>
      <c r="J10" s="20">
        <f t="shared" si="0"/>
        <v>43</v>
      </c>
      <c r="K10" s="20">
        <v>0</v>
      </c>
      <c r="L10" s="20">
        <v>2</v>
      </c>
      <c r="M10" s="20">
        <v>2</v>
      </c>
      <c r="N10" s="20">
        <v>0</v>
      </c>
      <c r="O10" s="20">
        <f t="shared" si="1"/>
        <v>4</v>
      </c>
      <c r="P10" s="20">
        <v>1</v>
      </c>
      <c r="Q10" s="20">
        <v>1</v>
      </c>
      <c r="R10" s="20">
        <v>1</v>
      </c>
      <c r="S10" s="20">
        <v>1</v>
      </c>
      <c r="T10" s="20">
        <f t="shared" si="2"/>
        <v>4</v>
      </c>
      <c r="U10" s="20">
        <v>16</v>
      </c>
      <c r="V10" s="20">
        <v>0</v>
      </c>
      <c r="W10" s="20">
        <v>0</v>
      </c>
      <c r="X10" s="20">
        <v>0</v>
      </c>
      <c r="Y10" s="20">
        <v>0</v>
      </c>
      <c r="Z10" s="20">
        <f t="shared" si="3"/>
        <v>16</v>
      </c>
      <c r="AA10" s="20">
        <v>0</v>
      </c>
      <c r="AB10" s="20">
        <v>0</v>
      </c>
      <c r="AC10" s="20">
        <v>1</v>
      </c>
      <c r="AD10" s="20">
        <v>0</v>
      </c>
      <c r="AE10" s="20">
        <v>0</v>
      </c>
      <c r="AF10" s="20">
        <v>1</v>
      </c>
      <c r="AG10" s="20">
        <v>0</v>
      </c>
      <c r="AH10" s="20">
        <f t="shared" si="4"/>
        <v>2</v>
      </c>
      <c r="AI10" s="20">
        <v>10</v>
      </c>
      <c r="AJ10" s="20">
        <v>3</v>
      </c>
      <c r="AK10" s="20">
        <v>4</v>
      </c>
      <c r="AL10" s="20">
        <v>3</v>
      </c>
      <c r="AM10" s="20">
        <f t="shared" si="5"/>
        <v>20</v>
      </c>
      <c r="AN10" s="20"/>
      <c r="AO10" s="20"/>
      <c r="AP10" s="20"/>
      <c r="AQ10" s="21">
        <f t="shared" si="6"/>
        <v>0</v>
      </c>
      <c r="AR10" s="20">
        <f t="shared" si="7"/>
        <v>89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0">
        <v>10</v>
      </c>
      <c r="D11" s="20">
        <v>11</v>
      </c>
      <c r="E11" s="20">
        <v>3</v>
      </c>
      <c r="F11" s="20">
        <v>4</v>
      </c>
      <c r="G11" s="20">
        <v>6</v>
      </c>
      <c r="H11" s="20"/>
      <c r="I11" s="20"/>
      <c r="J11" s="20">
        <f t="shared" si="0"/>
        <v>34</v>
      </c>
      <c r="K11" s="20">
        <v>0</v>
      </c>
      <c r="L11" s="20">
        <v>6</v>
      </c>
      <c r="M11" s="20">
        <v>5</v>
      </c>
      <c r="N11" s="20">
        <v>0</v>
      </c>
      <c r="O11" s="20">
        <f t="shared" si="1"/>
        <v>11</v>
      </c>
      <c r="P11" s="20"/>
      <c r="Q11" s="20"/>
      <c r="R11" s="20"/>
      <c r="S11" s="20"/>
      <c r="T11" s="20">
        <f t="shared" si="2"/>
        <v>0</v>
      </c>
      <c r="U11" s="20">
        <v>4</v>
      </c>
      <c r="V11" s="20">
        <v>0</v>
      </c>
      <c r="W11" s="20">
        <v>0</v>
      </c>
      <c r="X11" s="20">
        <v>0</v>
      </c>
      <c r="Y11" s="20">
        <v>0</v>
      </c>
      <c r="Z11" s="20">
        <f t="shared" si="3"/>
        <v>4</v>
      </c>
      <c r="AA11" s="20">
        <v>1</v>
      </c>
      <c r="AB11" s="20">
        <v>2</v>
      </c>
      <c r="AC11" s="20">
        <v>2</v>
      </c>
      <c r="AD11" s="20">
        <v>2</v>
      </c>
      <c r="AE11" s="20">
        <v>2</v>
      </c>
      <c r="AF11" s="20">
        <v>2</v>
      </c>
      <c r="AG11" s="20">
        <v>2</v>
      </c>
      <c r="AH11" s="20">
        <f t="shared" si="4"/>
        <v>13</v>
      </c>
      <c r="AI11" s="20">
        <v>6</v>
      </c>
      <c r="AJ11" s="20">
        <v>0</v>
      </c>
      <c r="AK11" s="20">
        <v>2</v>
      </c>
      <c r="AL11" s="20">
        <v>2</v>
      </c>
      <c r="AM11" s="20">
        <f t="shared" si="5"/>
        <v>10</v>
      </c>
      <c r="AN11" s="20"/>
      <c r="AO11" s="20"/>
      <c r="AP11" s="20"/>
      <c r="AQ11" s="21">
        <f t="shared" si="6"/>
        <v>0</v>
      </c>
      <c r="AR11" s="20">
        <f t="shared" si="7"/>
        <v>72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0">
        <v>17</v>
      </c>
      <c r="D12" s="20">
        <v>8</v>
      </c>
      <c r="E12" s="20">
        <v>10</v>
      </c>
      <c r="F12" s="20">
        <v>0</v>
      </c>
      <c r="G12" s="20">
        <v>6</v>
      </c>
      <c r="H12" s="20"/>
      <c r="I12" s="20"/>
      <c r="J12" s="20">
        <f t="shared" si="0"/>
        <v>41</v>
      </c>
      <c r="K12" s="20"/>
      <c r="L12" s="20"/>
      <c r="M12" s="20"/>
      <c r="N12" s="20"/>
      <c r="O12" s="20">
        <f t="shared" si="1"/>
        <v>0</v>
      </c>
      <c r="P12" s="20">
        <v>1</v>
      </c>
      <c r="Q12" s="20">
        <v>0</v>
      </c>
      <c r="R12" s="20">
        <v>0</v>
      </c>
      <c r="S12" s="20">
        <v>0</v>
      </c>
      <c r="T12" s="20">
        <f t="shared" si="2"/>
        <v>1</v>
      </c>
      <c r="U12" s="20">
        <v>18</v>
      </c>
      <c r="V12" s="20">
        <v>0</v>
      </c>
      <c r="W12" s="20">
        <v>0</v>
      </c>
      <c r="X12" s="20">
        <v>0</v>
      </c>
      <c r="Y12" s="20">
        <v>0</v>
      </c>
      <c r="Z12" s="20">
        <f t="shared" si="3"/>
        <v>18</v>
      </c>
      <c r="AA12" s="20"/>
      <c r="AB12" s="20"/>
      <c r="AC12" s="20"/>
      <c r="AD12" s="20"/>
      <c r="AE12" s="20"/>
      <c r="AF12" s="20"/>
      <c r="AG12" s="20"/>
      <c r="AH12" s="20">
        <f t="shared" si="4"/>
        <v>0</v>
      </c>
      <c r="AI12" s="20">
        <v>2</v>
      </c>
      <c r="AJ12" s="20">
        <v>1</v>
      </c>
      <c r="AK12" s="20">
        <v>1</v>
      </c>
      <c r="AL12" s="20">
        <v>1</v>
      </c>
      <c r="AM12" s="20">
        <f t="shared" si="5"/>
        <v>5</v>
      </c>
      <c r="AN12" s="20"/>
      <c r="AO12" s="20"/>
      <c r="AP12" s="20"/>
      <c r="AQ12" s="21">
        <f t="shared" si="6"/>
        <v>0</v>
      </c>
      <c r="AR12" s="20">
        <f t="shared" si="7"/>
        <v>65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0">
        <v>20</v>
      </c>
      <c r="D13" s="20">
        <v>11</v>
      </c>
      <c r="E13" s="20">
        <v>13</v>
      </c>
      <c r="F13" s="20">
        <v>7</v>
      </c>
      <c r="G13" s="20">
        <v>13</v>
      </c>
      <c r="H13" s="20"/>
      <c r="I13" s="20"/>
      <c r="J13" s="20">
        <f t="shared" si="0"/>
        <v>64</v>
      </c>
      <c r="K13" s="20"/>
      <c r="L13" s="20"/>
      <c r="M13" s="20"/>
      <c r="N13" s="20"/>
      <c r="O13" s="20">
        <f t="shared" si="1"/>
        <v>0</v>
      </c>
      <c r="P13" s="20">
        <v>3</v>
      </c>
      <c r="Q13" s="20">
        <v>0</v>
      </c>
      <c r="R13" s="20">
        <v>0</v>
      </c>
      <c r="S13" s="20">
        <v>3</v>
      </c>
      <c r="T13" s="20">
        <f t="shared" si="2"/>
        <v>6</v>
      </c>
      <c r="U13" s="20">
        <v>8</v>
      </c>
      <c r="V13" s="20">
        <v>0</v>
      </c>
      <c r="W13" s="20">
        <v>0</v>
      </c>
      <c r="X13" s="20">
        <v>0</v>
      </c>
      <c r="Y13" s="20">
        <v>0</v>
      </c>
      <c r="Z13" s="20">
        <f t="shared" si="3"/>
        <v>8</v>
      </c>
      <c r="AA13" s="20"/>
      <c r="AB13" s="20"/>
      <c r="AC13" s="20"/>
      <c r="AD13" s="20"/>
      <c r="AE13" s="20"/>
      <c r="AF13" s="20"/>
      <c r="AG13" s="20"/>
      <c r="AH13" s="20">
        <f t="shared" si="4"/>
        <v>0</v>
      </c>
      <c r="AI13" s="20">
        <v>1</v>
      </c>
      <c r="AJ13" s="20">
        <v>1</v>
      </c>
      <c r="AK13" s="20">
        <v>1</v>
      </c>
      <c r="AL13" s="20">
        <v>1</v>
      </c>
      <c r="AM13" s="20">
        <f t="shared" si="5"/>
        <v>4</v>
      </c>
      <c r="AN13" s="20"/>
      <c r="AO13" s="20"/>
      <c r="AP13" s="20"/>
      <c r="AQ13" s="21">
        <f t="shared" si="6"/>
        <v>0</v>
      </c>
      <c r="AR13" s="20">
        <f t="shared" si="7"/>
        <v>82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0">
        <v>18</v>
      </c>
      <c r="D14" s="20">
        <v>10</v>
      </c>
      <c r="E14" s="20">
        <v>9</v>
      </c>
      <c r="F14" s="20">
        <v>3</v>
      </c>
      <c r="G14" s="20">
        <v>6</v>
      </c>
      <c r="H14" s="20"/>
      <c r="I14" s="20"/>
      <c r="J14" s="20">
        <f t="shared" si="0"/>
        <v>46</v>
      </c>
      <c r="K14" s="20">
        <v>0</v>
      </c>
      <c r="L14" s="20">
        <v>18</v>
      </c>
      <c r="M14" s="20">
        <v>15</v>
      </c>
      <c r="N14" s="20">
        <v>0</v>
      </c>
      <c r="O14" s="20">
        <f t="shared" si="1"/>
        <v>33</v>
      </c>
      <c r="P14" s="20">
        <v>1</v>
      </c>
      <c r="Q14" s="20">
        <v>0</v>
      </c>
      <c r="R14" s="20">
        <v>0</v>
      </c>
      <c r="S14" s="20">
        <v>0</v>
      </c>
      <c r="T14" s="20">
        <f t="shared" si="2"/>
        <v>1</v>
      </c>
      <c r="U14" s="20">
        <v>16</v>
      </c>
      <c r="V14" s="20">
        <v>0</v>
      </c>
      <c r="W14" s="20">
        <v>0</v>
      </c>
      <c r="X14" s="20">
        <v>0</v>
      </c>
      <c r="Y14" s="20">
        <v>0</v>
      </c>
      <c r="Z14" s="20">
        <f t="shared" si="3"/>
        <v>16</v>
      </c>
      <c r="AA14" s="20"/>
      <c r="AB14" s="20"/>
      <c r="AC14" s="20"/>
      <c r="AD14" s="20"/>
      <c r="AE14" s="20"/>
      <c r="AF14" s="20"/>
      <c r="AG14" s="20"/>
      <c r="AH14" s="20">
        <f t="shared" si="4"/>
        <v>0</v>
      </c>
      <c r="AI14" s="20">
        <v>5</v>
      </c>
      <c r="AJ14" s="20">
        <v>1</v>
      </c>
      <c r="AK14" s="20">
        <v>2</v>
      </c>
      <c r="AL14" s="20">
        <v>0</v>
      </c>
      <c r="AM14" s="20">
        <f t="shared" si="5"/>
        <v>8</v>
      </c>
      <c r="AN14" s="20"/>
      <c r="AO14" s="20"/>
      <c r="AP14" s="20"/>
      <c r="AQ14" s="21">
        <f t="shared" si="6"/>
        <v>0</v>
      </c>
      <c r="AR14" s="20">
        <f t="shared" si="7"/>
        <v>104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0">
        <v>23</v>
      </c>
      <c r="D15" s="20">
        <v>11</v>
      </c>
      <c r="E15" s="20">
        <v>16</v>
      </c>
      <c r="F15" s="20">
        <v>4</v>
      </c>
      <c r="G15" s="20">
        <v>9</v>
      </c>
      <c r="H15" s="20"/>
      <c r="I15" s="20"/>
      <c r="J15" s="20">
        <f t="shared" si="0"/>
        <v>63</v>
      </c>
      <c r="K15" s="20">
        <v>0</v>
      </c>
      <c r="L15" s="20">
        <v>2</v>
      </c>
      <c r="M15" s="20">
        <v>0</v>
      </c>
      <c r="N15" s="20">
        <v>0</v>
      </c>
      <c r="O15" s="20">
        <f t="shared" si="1"/>
        <v>2</v>
      </c>
      <c r="P15" s="20">
        <v>2</v>
      </c>
      <c r="Q15" s="20">
        <v>2</v>
      </c>
      <c r="R15" s="20">
        <v>1</v>
      </c>
      <c r="S15" s="20">
        <v>2</v>
      </c>
      <c r="T15" s="20">
        <f t="shared" si="2"/>
        <v>7</v>
      </c>
      <c r="U15" s="20">
        <v>15</v>
      </c>
      <c r="V15" s="20">
        <v>0</v>
      </c>
      <c r="W15" s="20">
        <v>0</v>
      </c>
      <c r="X15" s="20">
        <v>0</v>
      </c>
      <c r="Y15" s="20">
        <v>0</v>
      </c>
      <c r="Z15" s="20">
        <f t="shared" si="3"/>
        <v>15</v>
      </c>
      <c r="AA15" s="20">
        <v>0</v>
      </c>
      <c r="AB15" s="20">
        <v>1</v>
      </c>
      <c r="AC15" s="20">
        <v>1</v>
      </c>
      <c r="AD15" s="20">
        <v>1</v>
      </c>
      <c r="AE15" s="20">
        <v>1</v>
      </c>
      <c r="AF15" s="20">
        <v>1</v>
      </c>
      <c r="AG15" s="20">
        <v>0</v>
      </c>
      <c r="AH15" s="20">
        <f t="shared" si="4"/>
        <v>5</v>
      </c>
      <c r="AI15" s="20">
        <v>5</v>
      </c>
      <c r="AJ15" s="20">
        <v>2</v>
      </c>
      <c r="AK15" s="20">
        <v>2</v>
      </c>
      <c r="AL15" s="20">
        <v>2</v>
      </c>
      <c r="AM15" s="20">
        <f t="shared" si="5"/>
        <v>11</v>
      </c>
      <c r="AN15" s="20"/>
      <c r="AO15" s="20"/>
      <c r="AP15" s="20"/>
      <c r="AQ15" s="21">
        <f t="shared" si="6"/>
        <v>0</v>
      </c>
      <c r="AR15" s="20">
        <f t="shared" si="7"/>
        <v>103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0">
        <v>29</v>
      </c>
      <c r="D16" s="20">
        <v>20</v>
      </c>
      <c r="E16" s="20">
        <v>20</v>
      </c>
      <c r="F16" s="20">
        <v>0</v>
      </c>
      <c r="G16" s="20">
        <v>15</v>
      </c>
      <c r="H16" s="20"/>
      <c r="I16" s="20"/>
      <c r="J16" s="20">
        <f t="shared" si="0"/>
        <v>84</v>
      </c>
      <c r="K16" s="20">
        <v>0</v>
      </c>
      <c r="L16" s="20">
        <v>3</v>
      </c>
      <c r="M16" s="20">
        <v>3</v>
      </c>
      <c r="N16" s="20">
        <v>0</v>
      </c>
      <c r="O16" s="20">
        <f t="shared" si="1"/>
        <v>6</v>
      </c>
      <c r="P16" s="20"/>
      <c r="Q16" s="20"/>
      <c r="R16" s="20"/>
      <c r="S16" s="20"/>
      <c r="T16" s="20">
        <f t="shared" si="2"/>
        <v>0</v>
      </c>
      <c r="U16" s="20">
        <v>23</v>
      </c>
      <c r="V16" s="20">
        <v>0</v>
      </c>
      <c r="W16" s="20">
        <v>0</v>
      </c>
      <c r="X16" s="20">
        <v>0</v>
      </c>
      <c r="Y16" s="20">
        <v>0</v>
      </c>
      <c r="Z16" s="20">
        <f t="shared" si="3"/>
        <v>23</v>
      </c>
      <c r="AA16" s="20">
        <v>0</v>
      </c>
      <c r="AB16" s="20">
        <v>1</v>
      </c>
      <c r="AC16" s="20">
        <v>1</v>
      </c>
      <c r="AD16" s="20">
        <v>0</v>
      </c>
      <c r="AE16" s="20">
        <v>0</v>
      </c>
      <c r="AF16" s="20">
        <v>0</v>
      </c>
      <c r="AG16" s="20">
        <v>0</v>
      </c>
      <c r="AH16" s="20">
        <f t="shared" si="4"/>
        <v>2</v>
      </c>
      <c r="AI16" s="20">
        <v>5</v>
      </c>
      <c r="AJ16" s="20">
        <v>3</v>
      </c>
      <c r="AK16" s="20">
        <v>3</v>
      </c>
      <c r="AL16" s="20">
        <v>1</v>
      </c>
      <c r="AM16" s="20">
        <f t="shared" si="5"/>
        <v>12</v>
      </c>
      <c r="AN16" s="20">
        <v>2</v>
      </c>
      <c r="AO16" s="20">
        <v>0</v>
      </c>
      <c r="AP16" s="20">
        <v>0</v>
      </c>
      <c r="AQ16" s="21">
        <f t="shared" si="6"/>
        <v>2</v>
      </c>
      <c r="AR16" s="20">
        <f t="shared" si="7"/>
        <v>129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0">
        <v>22</v>
      </c>
      <c r="D17" s="20">
        <v>14</v>
      </c>
      <c r="E17" s="20">
        <v>18</v>
      </c>
      <c r="F17" s="20">
        <v>0</v>
      </c>
      <c r="G17" s="20">
        <v>12</v>
      </c>
      <c r="H17" s="20"/>
      <c r="I17" s="20"/>
      <c r="J17" s="20">
        <f t="shared" si="0"/>
        <v>66</v>
      </c>
      <c r="K17" s="20">
        <v>0</v>
      </c>
      <c r="L17" s="20">
        <v>6</v>
      </c>
      <c r="M17" s="20">
        <v>5</v>
      </c>
      <c r="N17" s="20">
        <v>0</v>
      </c>
      <c r="O17" s="20">
        <f t="shared" si="1"/>
        <v>11</v>
      </c>
      <c r="P17" s="20">
        <v>2</v>
      </c>
      <c r="Q17" s="20">
        <v>1</v>
      </c>
      <c r="R17" s="20">
        <v>0</v>
      </c>
      <c r="S17" s="20">
        <v>2</v>
      </c>
      <c r="T17" s="20">
        <f t="shared" si="2"/>
        <v>5</v>
      </c>
      <c r="U17" s="20">
        <v>5</v>
      </c>
      <c r="V17" s="20">
        <v>0</v>
      </c>
      <c r="W17" s="20">
        <v>0</v>
      </c>
      <c r="X17" s="20">
        <v>0</v>
      </c>
      <c r="Y17" s="20">
        <v>0</v>
      </c>
      <c r="Z17" s="20">
        <f t="shared" si="3"/>
        <v>5</v>
      </c>
      <c r="AA17" s="20">
        <v>0</v>
      </c>
      <c r="AB17" s="20">
        <v>0</v>
      </c>
      <c r="AC17" s="20">
        <v>1</v>
      </c>
      <c r="AD17" s="20">
        <v>0</v>
      </c>
      <c r="AE17" s="20">
        <v>0</v>
      </c>
      <c r="AF17" s="20">
        <v>1</v>
      </c>
      <c r="AG17" s="20">
        <v>0</v>
      </c>
      <c r="AH17" s="20">
        <f t="shared" si="4"/>
        <v>2</v>
      </c>
      <c r="AI17" s="20">
        <v>5</v>
      </c>
      <c r="AJ17" s="20">
        <v>1</v>
      </c>
      <c r="AK17" s="20">
        <v>2</v>
      </c>
      <c r="AL17" s="20">
        <v>1</v>
      </c>
      <c r="AM17" s="20">
        <f t="shared" si="5"/>
        <v>9</v>
      </c>
      <c r="AN17" s="20"/>
      <c r="AO17" s="20"/>
      <c r="AP17" s="20"/>
      <c r="AQ17" s="21">
        <f t="shared" si="6"/>
        <v>0</v>
      </c>
      <c r="AR17" s="20">
        <f t="shared" si="7"/>
        <v>98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0">
        <v>19</v>
      </c>
      <c r="D18" s="20">
        <v>10</v>
      </c>
      <c r="E18" s="20">
        <v>11</v>
      </c>
      <c r="F18" s="20">
        <v>0</v>
      </c>
      <c r="G18" s="20">
        <v>5</v>
      </c>
      <c r="H18" s="20"/>
      <c r="I18" s="20"/>
      <c r="J18" s="20">
        <f t="shared" si="0"/>
        <v>45</v>
      </c>
      <c r="K18" s="20">
        <v>0</v>
      </c>
      <c r="L18" s="20">
        <v>5</v>
      </c>
      <c r="M18" s="20">
        <v>6</v>
      </c>
      <c r="N18" s="20">
        <v>0</v>
      </c>
      <c r="O18" s="20">
        <f t="shared" si="1"/>
        <v>11</v>
      </c>
      <c r="P18" s="20">
        <v>2</v>
      </c>
      <c r="Q18" s="20">
        <v>1</v>
      </c>
      <c r="R18" s="20">
        <v>0</v>
      </c>
      <c r="S18" s="20">
        <v>0</v>
      </c>
      <c r="T18" s="20">
        <f t="shared" si="2"/>
        <v>3</v>
      </c>
      <c r="U18" s="20">
        <v>2</v>
      </c>
      <c r="V18" s="20">
        <v>0</v>
      </c>
      <c r="W18" s="20">
        <v>0</v>
      </c>
      <c r="X18" s="20">
        <v>0</v>
      </c>
      <c r="Y18" s="20">
        <v>0</v>
      </c>
      <c r="Z18" s="20">
        <f t="shared" si="3"/>
        <v>2</v>
      </c>
      <c r="AA18" s="20"/>
      <c r="AB18" s="20"/>
      <c r="AC18" s="20"/>
      <c r="AD18" s="20"/>
      <c r="AE18" s="20"/>
      <c r="AF18" s="20"/>
      <c r="AG18" s="20"/>
      <c r="AH18" s="20">
        <f t="shared" si="4"/>
        <v>0</v>
      </c>
      <c r="AI18" s="20">
        <v>10</v>
      </c>
      <c r="AJ18" s="20">
        <v>2</v>
      </c>
      <c r="AK18" s="20">
        <v>1</v>
      </c>
      <c r="AL18" s="20">
        <v>2</v>
      </c>
      <c r="AM18" s="20">
        <f t="shared" si="5"/>
        <v>15</v>
      </c>
      <c r="AN18" s="20"/>
      <c r="AO18" s="20"/>
      <c r="AP18" s="20"/>
      <c r="AQ18" s="21">
        <f t="shared" si="6"/>
        <v>0</v>
      </c>
      <c r="AR18" s="20">
        <f t="shared" si="7"/>
        <v>76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0"/>
      <c r="D19" s="20"/>
      <c r="E19" s="20"/>
      <c r="F19" s="20"/>
      <c r="G19" s="20"/>
      <c r="H19" s="20"/>
      <c r="I19" s="20"/>
      <c r="J19" s="20">
        <f t="shared" si="0"/>
        <v>0</v>
      </c>
      <c r="K19" s="20"/>
      <c r="L19" s="20"/>
      <c r="M19" s="20"/>
      <c r="N19" s="20"/>
      <c r="O19" s="20">
        <f t="shared" si="1"/>
        <v>0</v>
      </c>
      <c r="P19" s="20"/>
      <c r="Q19" s="20"/>
      <c r="R19" s="20"/>
      <c r="S19" s="20"/>
      <c r="T19" s="20">
        <f t="shared" si="2"/>
        <v>0</v>
      </c>
      <c r="U19" s="20"/>
      <c r="V19" s="20"/>
      <c r="W19" s="20"/>
      <c r="X19" s="20"/>
      <c r="Y19" s="20"/>
      <c r="Z19" s="20">
        <f t="shared" si="3"/>
        <v>0</v>
      </c>
      <c r="AA19" s="20"/>
      <c r="AB19" s="20"/>
      <c r="AC19" s="20"/>
      <c r="AD19" s="20"/>
      <c r="AE19" s="20"/>
      <c r="AF19" s="20"/>
      <c r="AG19" s="20"/>
      <c r="AH19" s="20">
        <f t="shared" si="4"/>
        <v>0</v>
      </c>
      <c r="AI19" s="20"/>
      <c r="AJ19" s="20"/>
      <c r="AK19" s="20"/>
      <c r="AL19" s="20"/>
      <c r="AM19" s="20">
        <f t="shared" si="5"/>
        <v>0</v>
      </c>
      <c r="AN19" s="20"/>
      <c r="AO19" s="20"/>
      <c r="AP19" s="20"/>
      <c r="AQ19" s="21">
        <f t="shared" si="6"/>
        <v>0</v>
      </c>
      <c r="AR19" s="20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0"/>
      <c r="D20" s="20"/>
      <c r="E20" s="20"/>
      <c r="F20" s="20"/>
      <c r="G20" s="20"/>
      <c r="H20" s="20"/>
      <c r="I20" s="20"/>
      <c r="J20" s="20">
        <f t="shared" si="0"/>
        <v>0</v>
      </c>
      <c r="K20" s="20"/>
      <c r="L20" s="20"/>
      <c r="M20" s="20"/>
      <c r="N20" s="20"/>
      <c r="O20" s="20">
        <f t="shared" si="1"/>
        <v>0</v>
      </c>
      <c r="P20" s="20"/>
      <c r="Q20" s="20"/>
      <c r="R20" s="20"/>
      <c r="S20" s="20"/>
      <c r="T20" s="20">
        <f t="shared" si="2"/>
        <v>0</v>
      </c>
      <c r="U20" s="20"/>
      <c r="V20" s="20"/>
      <c r="W20" s="20"/>
      <c r="X20" s="20"/>
      <c r="Y20" s="20"/>
      <c r="Z20" s="20">
        <f t="shared" si="3"/>
        <v>0</v>
      </c>
      <c r="AA20" s="20"/>
      <c r="AB20" s="20"/>
      <c r="AC20" s="20"/>
      <c r="AD20" s="20"/>
      <c r="AE20" s="20"/>
      <c r="AF20" s="20"/>
      <c r="AG20" s="20"/>
      <c r="AH20" s="20">
        <f t="shared" si="4"/>
        <v>0</v>
      </c>
      <c r="AI20" s="20"/>
      <c r="AJ20" s="20"/>
      <c r="AK20" s="20"/>
      <c r="AL20" s="20"/>
      <c r="AM20" s="20">
        <f t="shared" si="5"/>
        <v>0</v>
      </c>
      <c r="AN20" s="20"/>
      <c r="AO20" s="20"/>
      <c r="AP20" s="20"/>
      <c r="AQ20" s="21">
        <f t="shared" si="6"/>
        <v>0</v>
      </c>
      <c r="AR20" s="20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0"/>
      <c r="D21" s="20"/>
      <c r="E21" s="20"/>
      <c r="F21" s="20"/>
      <c r="G21" s="20"/>
      <c r="H21" s="20"/>
      <c r="I21" s="20"/>
      <c r="J21" s="20">
        <f t="shared" si="0"/>
        <v>0</v>
      </c>
      <c r="K21" s="20"/>
      <c r="L21" s="20"/>
      <c r="M21" s="20"/>
      <c r="N21" s="20"/>
      <c r="O21" s="20">
        <f t="shared" si="1"/>
        <v>0</v>
      </c>
      <c r="P21" s="20"/>
      <c r="Q21" s="20"/>
      <c r="R21" s="20"/>
      <c r="S21" s="20"/>
      <c r="T21" s="20">
        <f t="shared" si="2"/>
        <v>0</v>
      </c>
      <c r="U21" s="20"/>
      <c r="V21" s="20"/>
      <c r="W21" s="20"/>
      <c r="X21" s="20"/>
      <c r="Y21" s="20"/>
      <c r="Z21" s="20">
        <f t="shared" si="3"/>
        <v>0</v>
      </c>
      <c r="AA21" s="20"/>
      <c r="AB21" s="20"/>
      <c r="AC21" s="20"/>
      <c r="AD21" s="20"/>
      <c r="AE21" s="20"/>
      <c r="AF21" s="20"/>
      <c r="AG21" s="20"/>
      <c r="AH21" s="20">
        <f t="shared" si="4"/>
        <v>0</v>
      </c>
      <c r="AI21" s="20"/>
      <c r="AJ21" s="20"/>
      <c r="AK21" s="20"/>
      <c r="AL21" s="20"/>
      <c r="AM21" s="20">
        <f t="shared" si="5"/>
        <v>0</v>
      </c>
      <c r="AN21" s="20"/>
      <c r="AO21" s="20"/>
      <c r="AP21" s="20"/>
      <c r="AQ21" s="21">
        <f t="shared" si="6"/>
        <v>0</v>
      </c>
      <c r="AR21" s="20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0"/>
      <c r="D22" s="20"/>
      <c r="E22" s="20"/>
      <c r="F22" s="20"/>
      <c r="G22" s="20"/>
      <c r="H22" s="20"/>
      <c r="I22" s="20"/>
      <c r="J22" s="20">
        <f t="shared" si="0"/>
        <v>0</v>
      </c>
      <c r="K22" s="20"/>
      <c r="L22" s="20"/>
      <c r="M22" s="20"/>
      <c r="N22" s="20"/>
      <c r="O22" s="20">
        <f t="shared" si="1"/>
        <v>0</v>
      </c>
      <c r="P22" s="20"/>
      <c r="Q22" s="20"/>
      <c r="R22" s="20"/>
      <c r="S22" s="20"/>
      <c r="T22" s="20">
        <f t="shared" si="2"/>
        <v>0</v>
      </c>
      <c r="U22" s="20"/>
      <c r="V22" s="20"/>
      <c r="W22" s="20"/>
      <c r="X22" s="20"/>
      <c r="Y22" s="20"/>
      <c r="Z22" s="20">
        <f t="shared" si="3"/>
        <v>0</v>
      </c>
      <c r="AA22" s="20"/>
      <c r="AB22" s="20"/>
      <c r="AC22" s="20"/>
      <c r="AD22" s="20"/>
      <c r="AE22" s="20"/>
      <c r="AF22" s="20"/>
      <c r="AG22" s="20"/>
      <c r="AH22" s="20">
        <f t="shared" si="4"/>
        <v>0</v>
      </c>
      <c r="AI22" s="20"/>
      <c r="AJ22" s="20"/>
      <c r="AK22" s="20"/>
      <c r="AL22" s="20"/>
      <c r="AM22" s="20">
        <f t="shared" si="5"/>
        <v>0</v>
      </c>
      <c r="AN22" s="20"/>
      <c r="AO22" s="20"/>
      <c r="AP22" s="20"/>
      <c r="AQ22" s="21">
        <f t="shared" si="6"/>
        <v>0</v>
      </c>
      <c r="AR22" s="20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0"/>
      <c r="D23" s="20"/>
      <c r="E23" s="20"/>
      <c r="F23" s="20"/>
      <c r="G23" s="20"/>
      <c r="H23" s="20"/>
      <c r="I23" s="20"/>
      <c r="J23" s="20">
        <f t="shared" si="0"/>
        <v>0</v>
      </c>
      <c r="K23" s="20"/>
      <c r="L23" s="20"/>
      <c r="M23" s="20"/>
      <c r="N23" s="20"/>
      <c r="O23" s="20">
        <f t="shared" si="1"/>
        <v>0</v>
      </c>
      <c r="P23" s="20"/>
      <c r="Q23" s="20"/>
      <c r="R23" s="20"/>
      <c r="S23" s="20"/>
      <c r="T23" s="20">
        <f t="shared" si="2"/>
        <v>0</v>
      </c>
      <c r="U23" s="20"/>
      <c r="V23" s="20"/>
      <c r="W23" s="20"/>
      <c r="X23" s="20"/>
      <c r="Y23" s="20"/>
      <c r="Z23" s="20">
        <f t="shared" si="3"/>
        <v>0</v>
      </c>
      <c r="AA23" s="20"/>
      <c r="AB23" s="20"/>
      <c r="AC23" s="20"/>
      <c r="AD23" s="20"/>
      <c r="AE23" s="20"/>
      <c r="AF23" s="20"/>
      <c r="AG23" s="20"/>
      <c r="AH23" s="20">
        <f t="shared" si="4"/>
        <v>0</v>
      </c>
      <c r="AI23" s="20"/>
      <c r="AJ23" s="20"/>
      <c r="AK23" s="20"/>
      <c r="AL23" s="20"/>
      <c r="AM23" s="20">
        <f t="shared" si="5"/>
        <v>0</v>
      </c>
      <c r="AN23" s="20"/>
      <c r="AO23" s="20"/>
      <c r="AP23" s="20"/>
      <c r="AQ23" s="21">
        <f t="shared" si="6"/>
        <v>0</v>
      </c>
      <c r="AR23" s="20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0"/>
      <c r="D24" s="20"/>
      <c r="E24" s="20"/>
      <c r="F24" s="20"/>
      <c r="G24" s="20"/>
      <c r="H24" s="20"/>
      <c r="I24" s="20"/>
      <c r="J24" s="20">
        <f t="shared" si="0"/>
        <v>0</v>
      </c>
      <c r="K24" s="20"/>
      <c r="L24" s="20"/>
      <c r="M24" s="20"/>
      <c r="N24" s="20"/>
      <c r="O24" s="20">
        <f t="shared" si="1"/>
        <v>0</v>
      </c>
      <c r="P24" s="20"/>
      <c r="Q24" s="20"/>
      <c r="R24" s="20"/>
      <c r="S24" s="20"/>
      <c r="T24" s="20">
        <f t="shared" si="2"/>
        <v>0</v>
      </c>
      <c r="U24" s="20"/>
      <c r="V24" s="20"/>
      <c r="W24" s="20"/>
      <c r="X24" s="20"/>
      <c r="Y24" s="20"/>
      <c r="Z24" s="20">
        <f t="shared" si="3"/>
        <v>0</v>
      </c>
      <c r="AA24" s="20"/>
      <c r="AB24" s="20"/>
      <c r="AC24" s="20"/>
      <c r="AD24" s="20"/>
      <c r="AE24" s="20"/>
      <c r="AF24" s="20"/>
      <c r="AG24" s="20"/>
      <c r="AH24" s="20">
        <f t="shared" si="4"/>
        <v>0</v>
      </c>
      <c r="AI24" s="20"/>
      <c r="AJ24" s="20"/>
      <c r="AK24" s="20"/>
      <c r="AL24" s="20"/>
      <c r="AM24" s="20">
        <f t="shared" si="5"/>
        <v>0</v>
      </c>
      <c r="AN24" s="20"/>
      <c r="AO24" s="20"/>
      <c r="AP24" s="20"/>
      <c r="AQ24" s="21">
        <f t="shared" si="6"/>
        <v>0</v>
      </c>
      <c r="AR24" s="20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0"/>
      <c r="D25" s="20"/>
      <c r="E25" s="20"/>
      <c r="F25" s="20"/>
      <c r="G25" s="20"/>
      <c r="H25" s="20"/>
      <c r="I25" s="20"/>
      <c r="J25" s="20">
        <f t="shared" si="0"/>
        <v>0</v>
      </c>
      <c r="K25" s="20"/>
      <c r="L25" s="20"/>
      <c r="M25" s="20"/>
      <c r="N25" s="20"/>
      <c r="O25" s="20">
        <f t="shared" si="1"/>
        <v>0</v>
      </c>
      <c r="P25" s="20"/>
      <c r="Q25" s="20"/>
      <c r="R25" s="20"/>
      <c r="S25" s="20"/>
      <c r="T25" s="20">
        <f t="shared" si="2"/>
        <v>0</v>
      </c>
      <c r="U25" s="20"/>
      <c r="V25" s="20"/>
      <c r="W25" s="20"/>
      <c r="X25" s="20"/>
      <c r="Y25" s="20"/>
      <c r="Z25" s="20">
        <f t="shared" si="3"/>
        <v>0</v>
      </c>
      <c r="AA25" s="20"/>
      <c r="AB25" s="20"/>
      <c r="AC25" s="20"/>
      <c r="AD25" s="20"/>
      <c r="AE25" s="20"/>
      <c r="AF25" s="20"/>
      <c r="AG25" s="20"/>
      <c r="AH25" s="20">
        <f t="shared" si="4"/>
        <v>0</v>
      </c>
      <c r="AI25" s="20"/>
      <c r="AJ25" s="20"/>
      <c r="AK25" s="20"/>
      <c r="AL25" s="20"/>
      <c r="AM25" s="20">
        <f t="shared" si="5"/>
        <v>0</v>
      </c>
      <c r="AN25" s="20"/>
      <c r="AO25" s="20"/>
      <c r="AP25" s="20"/>
      <c r="AQ25" s="21">
        <f t="shared" si="6"/>
        <v>0</v>
      </c>
      <c r="AR25" s="20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321</v>
      </c>
      <c r="D26" s="24">
        <f t="shared" ref="D26:I26" si="8">SUM(D6:D25)</f>
        <v>156</v>
      </c>
      <c r="E26" s="24">
        <f t="shared" si="8"/>
        <v>168</v>
      </c>
      <c r="F26" s="24">
        <f t="shared" si="8"/>
        <v>46</v>
      </c>
      <c r="G26" s="24">
        <f t="shared" si="8"/>
        <v>129</v>
      </c>
      <c r="H26" s="24">
        <f t="shared" si="8"/>
        <v>0</v>
      </c>
      <c r="I26" s="24">
        <f t="shared" si="8"/>
        <v>0</v>
      </c>
      <c r="J26" s="24">
        <f>SUM(J6:J25)</f>
        <v>820</v>
      </c>
      <c r="K26" s="24">
        <f t="shared" ref="K26:N26" si="9">SUM(K6:K25)</f>
        <v>0</v>
      </c>
      <c r="L26" s="24">
        <f t="shared" si="9"/>
        <v>49</v>
      </c>
      <c r="M26" s="24">
        <f t="shared" si="9"/>
        <v>43</v>
      </c>
      <c r="N26" s="24">
        <f t="shared" si="9"/>
        <v>0</v>
      </c>
      <c r="O26" s="24">
        <f>SUM(O6:O25)</f>
        <v>92</v>
      </c>
      <c r="P26" s="24">
        <f t="shared" ref="P26:S26" si="10">SUM(P6:P25)</f>
        <v>14</v>
      </c>
      <c r="Q26" s="24">
        <f t="shared" si="10"/>
        <v>7</v>
      </c>
      <c r="R26" s="24">
        <f t="shared" si="10"/>
        <v>4</v>
      </c>
      <c r="S26" s="24">
        <f t="shared" si="10"/>
        <v>10</v>
      </c>
      <c r="T26" s="24">
        <f>SUM(T6:T25)</f>
        <v>35</v>
      </c>
      <c r="U26" s="24">
        <f t="shared" ref="U26:Y26" si="11">SUM(U6:U25)</f>
        <v>149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149</v>
      </c>
      <c r="AA26" s="24">
        <f t="shared" ref="AA26:AG26" si="12">SUM(AA6:AA25)</f>
        <v>1</v>
      </c>
      <c r="AB26" s="24">
        <f t="shared" si="12"/>
        <v>5</v>
      </c>
      <c r="AC26" s="24">
        <f t="shared" si="12"/>
        <v>8</v>
      </c>
      <c r="AD26" s="24">
        <f t="shared" si="12"/>
        <v>4</v>
      </c>
      <c r="AE26" s="24">
        <f t="shared" si="12"/>
        <v>3</v>
      </c>
      <c r="AF26" s="24">
        <f t="shared" si="12"/>
        <v>5</v>
      </c>
      <c r="AG26" s="24">
        <f t="shared" si="12"/>
        <v>2</v>
      </c>
      <c r="AH26" s="24">
        <f>SUM(AH6:AH25)</f>
        <v>28</v>
      </c>
      <c r="AI26" s="24">
        <f t="shared" ref="AI26:AL26" si="13">SUM(AI6:AI25)</f>
        <v>63</v>
      </c>
      <c r="AJ26" s="24">
        <f t="shared" si="13"/>
        <v>23</v>
      </c>
      <c r="AK26" s="24">
        <f t="shared" si="13"/>
        <v>28</v>
      </c>
      <c r="AL26" s="24">
        <f t="shared" si="13"/>
        <v>22</v>
      </c>
      <c r="AM26" s="24">
        <f>SUM(AM6:AM25)</f>
        <v>136</v>
      </c>
      <c r="AN26" s="24">
        <f t="shared" ref="AN26:AP26" si="14">SUM(AN6:AN25)</f>
        <v>2</v>
      </c>
      <c r="AO26" s="24">
        <f t="shared" si="14"/>
        <v>0</v>
      </c>
      <c r="AP26" s="24">
        <f t="shared" si="14"/>
        <v>0</v>
      </c>
      <c r="AQ26" s="24">
        <f>SUM(AQ6:AQ25)</f>
        <v>2</v>
      </c>
      <c r="AR26" s="24">
        <f>SUM(AR6:AR25)</f>
        <v>1262</v>
      </c>
    </row>
    <row r="27" spans="1:44" ht="23.25" customHeight="1" thickBot="1">
      <c r="A27" s="20">
        <v>1</v>
      </c>
      <c r="B27" s="10" t="str">
        <f>'دليل المندوبين'!B23</f>
        <v>اسلام ماهر</v>
      </c>
      <c r="C27" s="20">
        <v>320</v>
      </c>
      <c r="D27" s="20">
        <v>100</v>
      </c>
      <c r="E27" s="20">
        <v>190</v>
      </c>
      <c r="F27" s="20">
        <v>30</v>
      </c>
      <c r="G27" s="20">
        <v>100</v>
      </c>
      <c r="H27" s="20"/>
      <c r="I27" s="20"/>
      <c r="J27" s="12">
        <f>SUM(C27:I27)</f>
        <v>740</v>
      </c>
      <c r="K27" s="20"/>
      <c r="L27" s="20"/>
      <c r="M27" s="20"/>
      <c r="N27" s="20"/>
      <c r="O27" s="12">
        <f>SUM(K27:N27)</f>
        <v>0</v>
      </c>
      <c r="P27" s="20"/>
      <c r="Q27" s="20"/>
      <c r="R27" s="20"/>
      <c r="S27" s="20"/>
      <c r="T27" s="12">
        <f>SUM(P27:S27)</f>
        <v>0</v>
      </c>
      <c r="U27" s="20"/>
      <c r="V27" s="20"/>
      <c r="W27" s="20"/>
      <c r="X27" s="20"/>
      <c r="Y27" s="20"/>
      <c r="Z27" s="12">
        <f>SUM(U27:Y27)</f>
        <v>0</v>
      </c>
      <c r="AA27" s="20"/>
      <c r="AB27" s="20"/>
      <c r="AC27" s="20"/>
      <c r="AD27" s="20"/>
      <c r="AE27" s="20"/>
      <c r="AF27" s="20"/>
      <c r="AG27" s="20"/>
      <c r="AH27" s="12">
        <f>SUM(AA27:AG27)</f>
        <v>0</v>
      </c>
      <c r="AI27" s="20">
        <v>8</v>
      </c>
      <c r="AJ27" s="20">
        <v>5</v>
      </c>
      <c r="AK27" s="20">
        <v>7</v>
      </c>
      <c r="AL27" s="20">
        <v>5</v>
      </c>
      <c r="AM27" s="12">
        <f>SUM(AI27:AL27)</f>
        <v>25</v>
      </c>
      <c r="AN27" s="20"/>
      <c r="AO27" s="20"/>
      <c r="AP27" s="20"/>
      <c r="AQ27" s="20">
        <f>SUM(AN27:AP27)</f>
        <v>0</v>
      </c>
      <c r="AR27" s="12">
        <f>J27+O27+T27+Z27+AH27+AM27</f>
        <v>765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0">
        <f>318.041666666667+630</f>
        <v>948.04166666666697</v>
      </c>
      <c r="D28" s="20">
        <f>45+128</f>
        <v>173</v>
      </c>
      <c r="E28" s="20">
        <f>50+128</f>
        <v>178</v>
      </c>
      <c r="F28" s="20">
        <v>0</v>
      </c>
      <c r="G28" s="20">
        <f>85+125</f>
        <v>210</v>
      </c>
      <c r="H28" s="20"/>
      <c r="I28" s="20"/>
      <c r="J28" s="12">
        <f t="shared" ref="J28:J32" si="15">SUM(C28:I28)</f>
        <v>1509.041666666667</v>
      </c>
      <c r="K28" s="20"/>
      <c r="L28" s="20"/>
      <c r="M28" s="20"/>
      <c r="N28" s="20"/>
      <c r="O28" s="12">
        <f t="shared" ref="O28:O32" si="16">SUM(K28:N28)</f>
        <v>0</v>
      </c>
      <c r="P28" s="20"/>
      <c r="Q28" s="20"/>
      <c r="R28" s="20"/>
      <c r="S28" s="20"/>
      <c r="T28" s="12">
        <f t="shared" ref="T28:T32" si="17">SUM(P28:S28)</f>
        <v>0</v>
      </c>
      <c r="U28" s="20"/>
      <c r="V28" s="20"/>
      <c r="W28" s="20"/>
      <c r="X28" s="20"/>
      <c r="Y28" s="20"/>
      <c r="Z28" s="12">
        <f t="shared" ref="Z28:Z32" si="18">SUM(U28:Y28)</f>
        <v>0</v>
      </c>
      <c r="AA28" s="20"/>
      <c r="AB28" s="20"/>
      <c r="AC28" s="20"/>
      <c r="AD28" s="20"/>
      <c r="AE28" s="20"/>
      <c r="AF28" s="20"/>
      <c r="AG28" s="20"/>
      <c r="AH28" s="12">
        <f t="shared" ref="AH28:AH32" si="19">SUM(AA28:AG28)</f>
        <v>0</v>
      </c>
      <c r="AI28" s="20"/>
      <c r="AJ28" s="20"/>
      <c r="AK28" s="20"/>
      <c r="AL28" s="20"/>
      <c r="AM28" s="12">
        <f t="shared" ref="AM28:AM32" si="20">SUM(AI28:AL28)</f>
        <v>0</v>
      </c>
      <c r="AN28" s="20"/>
      <c r="AO28" s="20"/>
      <c r="AP28" s="20"/>
      <c r="AQ28" s="23">
        <f t="shared" ref="AQ28:AQ32" si="21">SUM(AN28:AP28)</f>
        <v>0</v>
      </c>
      <c r="AR28" s="12">
        <f t="shared" ref="AR28:AR32" si="22">J28+O28+T28+Z28+AH28+AM28</f>
        <v>1509.041666666667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0">
        <v>1400</v>
      </c>
      <c r="D29" s="20">
        <v>450</v>
      </c>
      <c r="E29" s="20">
        <v>600</v>
      </c>
      <c r="F29" s="20">
        <v>0</v>
      </c>
      <c r="G29" s="20">
        <v>350</v>
      </c>
      <c r="H29" s="20"/>
      <c r="I29" s="20"/>
      <c r="J29" s="12">
        <f t="shared" si="15"/>
        <v>2800</v>
      </c>
      <c r="K29" s="20"/>
      <c r="L29" s="20"/>
      <c r="M29" s="20"/>
      <c r="N29" s="20"/>
      <c r="O29" s="12">
        <f t="shared" si="16"/>
        <v>0</v>
      </c>
      <c r="P29" s="20"/>
      <c r="Q29" s="20"/>
      <c r="R29" s="20"/>
      <c r="S29" s="20"/>
      <c r="T29" s="12">
        <f t="shared" si="17"/>
        <v>0</v>
      </c>
      <c r="U29" s="20"/>
      <c r="V29" s="20"/>
      <c r="W29" s="20"/>
      <c r="X29" s="20"/>
      <c r="Y29" s="20"/>
      <c r="Z29" s="12">
        <f t="shared" si="18"/>
        <v>0</v>
      </c>
      <c r="AA29" s="20"/>
      <c r="AB29" s="20"/>
      <c r="AC29" s="20"/>
      <c r="AD29" s="20"/>
      <c r="AE29" s="20"/>
      <c r="AF29" s="20"/>
      <c r="AG29" s="20"/>
      <c r="AH29" s="12">
        <f t="shared" si="19"/>
        <v>0</v>
      </c>
      <c r="AI29" s="20"/>
      <c r="AJ29" s="20"/>
      <c r="AK29" s="20"/>
      <c r="AL29" s="20"/>
      <c r="AM29" s="12">
        <f t="shared" si="20"/>
        <v>0</v>
      </c>
      <c r="AN29" s="20"/>
      <c r="AO29" s="20"/>
      <c r="AP29" s="20"/>
      <c r="AQ29" s="23">
        <f t="shared" si="21"/>
        <v>0</v>
      </c>
      <c r="AR29" s="12">
        <f t="shared" si="22"/>
        <v>2800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/>
      <c r="I30" s="20"/>
      <c r="J30" s="12">
        <f t="shared" si="15"/>
        <v>0</v>
      </c>
      <c r="K30" s="20"/>
      <c r="L30" s="20"/>
      <c r="M30" s="20"/>
      <c r="N30" s="20"/>
      <c r="O30" s="12">
        <f t="shared" si="16"/>
        <v>0</v>
      </c>
      <c r="P30" s="20"/>
      <c r="Q30" s="20"/>
      <c r="R30" s="20"/>
      <c r="S30" s="20"/>
      <c r="T30" s="12">
        <f t="shared" si="17"/>
        <v>0</v>
      </c>
      <c r="U30" s="20"/>
      <c r="V30" s="20"/>
      <c r="W30" s="20"/>
      <c r="X30" s="20"/>
      <c r="Y30" s="20"/>
      <c r="Z30" s="12">
        <f t="shared" si="18"/>
        <v>0</v>
      </c>
      <c r="AA30" s="20"/>
      <c r="AB30" s="20"/>
      <c r="AC30" s="20"/>
      <c r="AD30" s="20"/>
      <c r="AE30" s="20"/>
      <c r="AF30" s="20"/>
      <c r="AG30" s="20"/>
      <c r="AH30" s="12">
        <f t="shared" si="19"/>
        <v>0</v>
      </c>
      <c r="AI30" s="20"/>
      <c r="AJ30" s="20"/>
      <c r="AK30" s="20"/>
      <c r="AL30" s="20"/>
      <c r="AM30" s="12">
        <f t="shared" si="20"/>
        <v>0</v>
      </c>
      <c r="AN30" s="20"/>
      <c r="AO30" s="20"/>
      <c r="AP30" s="20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0"/>
      <c r="D31" s="20"/>
      <c r="E31" s="20"/>
      <c r="F31" s="20"/>
      <c r="G31" s="20"/>
      <c r="H31" s="20"/>
      <c r="I31" s="20"/>
      <c r="J31" s="12">
        <f t="shared" si="15"/>
        <v>0</v>
      </c>
      <c r="K31" s="20"/>
      <c r="L31" s="20"/>
      <c r="M31" s="20"/>
      <c r="N31" s="20"/>
      <c r="O31" s="12">
        <f t="shared" si="16"/>
        <v>0</v>
      </c>
      <c r="P31" s="20"/>
      <c r="Q31" s="20"/>
      <c r="R31" s="20"/>
      <c r="S31" s="20"/>
      <c r="T31" s="12">
        <f t="shared" si="17"/>
        <v>0</v>
      </c>
      <c r="U31" s="20"/>
      <c r="V31" s="20"/>
      <c r="W31" s="20"/>
      <c r="X31" s="20"/>
      <c r="Y31" s="20"/>
      <c r="Z31" s="12">
        <f t="shared" si="18"/>
        <v>0</v>
      </c>
      <c r="AA31" s="20"/>
      <c r="AB31" s="20"/>
      <c r="AC31" s="20"/>
      <c r="AD31" s="20"/>
      <c r="AE31" s="20"/>
      <c r="AF31" s="20"/>
      <c r="AG31" s="20"/>
      <c r="AH31" s="12">
        <f t="shared" si="19"/>
        <v>0</v>
      </c>
      <c r="AI31" s="20"/>
      <c r="AJ31" s="20"/>
      <c r="AK31" s="20"/>
      <c r="AL31" s="20"/>
      <c r="AM31" s="12">
        <f t="shared" si="20"/>
        <v>0</v>
      </c>
      <c r="AN31" s="20"/>
      <c r="AO31" s="20"/>
      <c r="AP31" s="20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0">
        <v>700</v>
      </c>
      <c r="D32" s="20">
        <v>0</v>
      </c>
      <c r="E32" s="20">
        <v>200</v>
      </c>
      <c r="F32" s="20">
        <v>0</v>
      </c>
      <c r="G32" s="20">
        <v>100</v>
      </c>
      <c r="H32" s="20"/>
      <c r="I32" s="20"/>
      <c r="J32" s="12">
        <f t="shared" si="15"/>
        <v>1000</v>
      </c>
      <c r="K32" s="20"/>
      <c r="L32" s="20"/>
      <c r="M32" s="20"/>
      <c r="N32" s="20"/>
      <c r="O32" s="12">
        <f t="shared" si="16"/>
        <v>0</v>
      </c>
      <c r="P32" s="20"/>
      <c r="Q32" s="20"/>
      <c r="R32" s="20"/>
      <c r="S32" s="20"/>
      <c r="T32" s="12">
        <f t="shared" si="17"/>
        <v>0</v>
      </c>
      <c r="U32" s="20"/>
      <c r="V32" s="20"/>
      <c r="W32" s="20"/>
      <c r="X32" s="20"/>
      <c r="Y32" s="20"/>
      <c r="Z32" s="12">
        <f t="shared" si="18"/>
        <v>0</v>
      </c>
      <c r="AA32" s="20"/>
      <c r="AB32" s="20"/>
      <c r="AC32" s="20"/>
      <c r="AD32" s="20"/>
      <c r="AE32" s="20"/>
      <c r="AF32" s="20"/>
      <c r="AG32" s="20"/>
      <c r="AH32" s="12">
        <f t="shared" si="19"/>
        <v>0</v>
      </c>
      <c r="AI32" s="20"/>
      <c r="AJ32" s="20"/>
      <c r="AK32" s="20"/>
      <c r="AL32" s="20"/>
      <c r="AM32" s="12">
        <f t="shared" si="20"/>
        <v>0</v>
      </c>
      <c r="AN32" s="20"/>
      <c r="AO32" s="20"/>
      <c r="AP32" s="20"/>
      <c r="AQ32" s="23">
        <f t="shared" si="21"/>
        <v>0</v>
      </c>
      <c r="AR32" s="12">
        <f t="shared" si="22"/>
        <v>1000</v>
      </c>
    </row>
    <row r="33" spans="1:44" ht="23.25" customHeight="1" thickBot="1">
      <c r="A33" s="103" t="s">
        <v>40</v>
      </c>
      <c r="B33" s="104"/>
      <c r="C33" s="25">
        <f>SUM(C27:C32)</f>
        <v>3368.041666666667</v>
      </c>
      <c r="D33" s="25">
        <f t="shared" ref="D33:I33" si="23">SUM(D27:D32)</f>
        <v>723</v>
      </c>
      <c r="E33" s="25">
        <f t="shared" si="23"/>
        <v>1168</v>
      </c>
      <c r="F33" s="25">
        <f t="shared" si="23"/>
        <v>30</v>
      </c>
      <c r="G33" s="25">
        <f t="shared" si="23"/>
        <v>760</v>
      </c>
      <c r="H33" s="25">
        <f t="shared" si="23"/>
        <v>0</v>
      </c>
      <c r="I33" s="25">
        <f t="shared" si="23"/>
        <v>0</v>
      </c>
      <c r="J33" s="25">
        <f>SUM(J27:J32)</f>
        <v>6049.041666666667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8</v>
      </c>
      <c r="AJ33" s="25">
        <f t="shared" si="28"/>
        <v>5</v>
      </c>
      <c r="AK33" s="25">
        <f t="shared" si="28"/>
        <v>7</v>
      </c>
      <c r="AL33" s="25">
        <f t="shared" si="28"/>
        <v>5</v>
      </c>
      <c r="AM33" s="25">
        <f>SUM(AM27:AM32)</f>
        <v>25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6074.041666666667</v>
      </c>
    </row>
    <row r="34" spans="1:44" ht="23.25" customHeight="1" thickTop="1" thickBot="1">
      <c r="A34" s="105" t="s">
        <v>64</v>
      </c>
      <c r="B34" s="106"/>
      <c r="C34" s="22">
        <f>C26+C33</f>
        <v>3689.041666666667</v>
      </c>
      <c r="D34" s="22">
        <f t="shared" ref="D34:I34" si="30">D26+D33</f>
        <v>879</v>
      </c>
      <c r="E34" s="22">
        <f t="shared" si="30"/>
        <v>1336</v>
      </c>
      <c r="F34" s="22">
        <f t="shared" si="30"/>
        <v>76</v>
      </c>
      <c r="G34" s="22">
        <f t="shared" si="30"/>
        <v>889</v>
      </c>
      <c r="H34" s="22">
        <f t="shared" si="30"/>
        <v>0</v>
      </c>
      <c r="I34" s="22">
        <f t="shared" si="30"/>
        <v>0</v>
      </c>
      <c r="J34" s="22">
        <f>J26+J33</f>
        <v>6869.041666666667</v>
      </c>
      <c r="K34" s="22">
        <f t="shared" ref="K34:N34" si="31">K26+K33</f>
        <v>0</v>
      </c>
      <c r="L34" s="22">
        <f t="shared" si="31"/>
        <v>49</v>
      </c>
      <c r="M34" s="22">
        <f t="shared" si="31"/>
        <v>43</v>
      </c>
      <c r="N34" s="22">
        <f t="shared" si="31"/>
        <v>0</v>
      </c>
      <c r="O34" s="22">
        <f>O26+O33</f>
        <v>92</v>
      </c>
      <c r="P34" s="22">
        <f t="shared" ref="P34:Y34" si="32">P26+P33</f>
        <v>14</v>
      </c>
      <c r="Q34" s="22">
        <f t="shared" si="32"/>
        <v>7</v>
      </c>
      <c r="R34" s="22">
        <f t="shared" si="32"/>
        <v>4</v>
      </c>
      <c r="S34" s="22">
        <f t="shared" si="32"/>
        <v>10</v>
      </c>
      <c r="T34" s="22">
        <f>T26+T33</f>
        <v>35</v>
      </c>
      <c r="U34" s="22">
        <f t="shared" si="32"/>
        <v>149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149</v>
      </c>
      <c r="AA34" s="22">
        <f t="shared" ref="AA34:AG34" si="33">AA26+AA33</f>
        <v>1</v>
      </c>
      <c r="AB34" s="22">
        <f t="shared" si="33"/>
        <v>5</v>
      </c>
      <c r="AC34" s="22">
        <f t="shared" si="33"/>
        <v>8</v>
      </c>
      <c r="AD34" s="22">
        <f t="shared" si="33"/>
        <v>4</v>
      </c>
      <c r="AE34" s="22">
        <f t="shared" si="33"/>
        <v>3</v>
      </c>
      <c r="AF34" s="22">
        <f t="shared" si="33"/>
        <v>5</v>
      </c>
      <c r="AG34" s="22">
        <f t="shared" si="33"/>
        <v>2</v>
      </c>
      <c r="AH34" s="22">
        <f>AH26+AH33</f>
        <v>28</v>
      </c>
      <c r="AI34" s="22">
        <f t="shared" ref="AI34:AL34" si="34">AI26+AI33</f>
        <v>71</v>
      </c>
      <c r="AJ34" s="22">
        <f t="shared" si="34"/>
        <v>28</v>
      </c>
      <c r="AK34" s="22">
        <f t="shared" si="34"/>
        <v>35</v>
      </c>
      <c r="AL34" s="22">
        <f t="shared" si="34"/>
        <v>27</v>
      </c>
      <c r="AM34" s="22">
        <f>AM26+AM33</f>
        <v>161</v>
      </c>
      <c r="AN34" s="22">
        <f t="shared" ref="AN34:AQ34" si="35">AN26+AN33</f>
        <v>2</v>
      </c>
      <c r="AO34" s="22">
        <f t="shared" si="35"/>
        <v>0</v>
      </c>
      <c r="AP34" s="22">
        <f t="shared" si="35"/>
        <v>0</v>
      </c>
      <c r="AQ34" s="22">
        <f t="shared" si="35"/>
        <v>2</v>
      </c>
      <c r="AR34" s="22">
        <f>AR26+AR33</f>
        <v>7336.041666666667</v>
      </c>
    </row>
    <row r="35" spans="1:44" ht="15" thickTop="1"/>
  </sheetData>
  <mergeCells count="13"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  <mergeCell ref="A33:B33"/>
  </mergeCells>
  <pageMargins left="0.7" right="0.7" top="0.75" bottom="0.75" header="0.3" footer="0.3"/>
  <pageSetup paperSize="9" scale="3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AR25" activePane="bottomRight" state="frozen"/>
      <selection activeCell="I9" sqref="I9"/>
      <selection pane="topRight" activeCell="I9" sqref="I9"/>
      <selection pane="bottomLeft" activeCell="I9" sqref="I9"/>
      <selection pane="bottomRight" activeCell="AR28" sqref="AR28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0">
        <v>15</v>
      </c>
      <c r="D6" s="20">
        <v>10</v>
      </c>
      <c r="E6" s="20">
        <v>11</v>
      </c>
      <c r="F6" s="20">
        <v>7</v>
      </c>
      <c r="G6" s="20">
        <v>8</v>
      </c>
      <c r="H6" s="20"/>
      <c r="I6" s="20"/>
      <c r="J6" s="20">
        <f>C6+D6+E6+F6+G6+H6+I6</f>
        <v>51</v>
      </c>
      <c r="K6" s="20"/>
      <c r="L6" s="20"/>
      <c r="M6" s="20"/>
      <c r="N6" s="20"/>
      <c r="O6" s="20">
        <f>K6+L6+M6+N6</f>
        <v>0</v>
      </c>
      <c r="P6" s="20">
        <v>1</v>
      </c>
      <c r="Q6" s="20">
        <v>1</v>
      </c>
      <c r="R6" s="20">
        <v>0</v>
      </c>
      <c r="S6" s="20">
        <v>0</v>
      </c>
      <c r="T6" s="20">
        <f>P6+Q6+R6+S6</f>
        <v>2</v>
      </c>
      <c r="U6" s="20">
        <v>25</v>
      </c>
      <c r="V6" s="20">
        <v>0</v>
      </c>
      <c r="W6" s="20">
        <v>0</v>
      </c>
      <c r="X6" s="20">
        <v>0</v>
      </c>
      <c r="Y6" s="20">
        <v>0</v>
      </c>
      <c r="Z6" s="20">
        <f>U6+V6+W6+X6+Y6</f>
        <v>25</v>
      </c>
      <c r="AA6" s="20">
        <v>0</v>
      </c>
      <c r="AB6" s="20">
        <v>1</v>
      </c>
      <c r="AC6" s="20">
        <v>1</v>
      </c>
      <c r="AD6" s="20">
        <v>0</v>
      </c>
      <c r="AE6" s="20">
        <v>0</v>
      </c>
      <c r="AF6" s="20">
        <v>1</v>
      </c>
      <c r="AG6" s="20">
        <v>0</v>
      </c>
      <c r="AH6" s="20">
        <f>AA6+AB6+AC6+AD6+AE6+AF6+AG6</f>
        <v>3</v>
      </c>
      <c r="AI6" s="20">
        <v>5</v>
      </c>
      <c r="AJ6" s="20">
        <v>5</v>
      </c>
      <c r="AK6" s="20">
        <v>5</v>
      </c>
      <c r="AL6" s="20">
        <v>5</v>
      </c>
      <c r="AM6" s="20">
        <f>AI6+AJ6+AK6+AL6</f>
        <v>20</v>
      </c>
      <c r="AN6" s="20"/>
      <c r="AO6" s="20"/>
      <c r="AP6" s="20"/>
      <c r="AQ6" s="20">
        <f>AN6+AO6+AP6</f>
        <v>0</v>
      </c>
      <c r="AR6" s="20">
        <f>J6+O6+T6+Z6+AH6+AM6+AQ6</f>
        <v>101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0">
        <v>9</v>
      </c>
      <c r="D7" s="20">
        <v>4</v>
      </c>
      <c r="E7" s="20">
        <v>6</v>
      </c>
      <c r="F7" s="20">
        <v>3</v>
      </c>
      <c r="G7" s="20">
        <v>2</v>
      </c>
      <c r="H7" s="20"/>
      <c r="I7" s="20"/>
      <c r="J7" s="20">
        <f t="shared" ref="J7:J25" si="0">C7+D7+E7+F7+G7+H7+I7</f>
        <v>24</v>
      </c>
      <c r="K7" s="20">
        <v>0</v>
      </c>
      <c r="L7" s="20">
        <v>7</v>
      </c>
      <c r="M7" s="20">
        <v>4</v>
      </c>
      <c r="N7" s="20">
        <v>0</v>
      </c>
      <c r="O7" s="20">
        <f t="shared" ref="O7:O25" si="1">K7+L7+M7+N7</f>
        <v>11</v>
      </c>
      <c r="P7" s="20">
        <v>1</v>
      </c>
      <c r="Q7" s="20">
        <v>1</v>
      </c>
      <c r="R7" s="20">
        <v>0</v>
      </c>
      <c r="S7" s="20">
        <v>1</v>
      </c>
      <c r="T7" s="20">
        <f t="shared" ref="T7:T25" si="2">P7+Q7+R7+S7</f>
        <v>3</v>
      </c>
      <c r="U7" s="20">
        <v>8</v>
      </c>
      <c r="V7" s="20">
        <v>0</v>
      </c>
      <c r="W7" s="20">
        <v>0</v>
      </c>
      <c r="X7" s="20">
        <v>0</v>
      </c>
      <c r="Y7" s="20">
        <v>0</v>
      </c>
      <c r="Z7" s="20">
        <f t="shared" ref="Z7:Z25" si="3">U7+V7+W7+X7+Y7</f>
        <v>8</v>
      </c>
      <c r="AA7" s="20"/>
      <c r="AB7" s="20"/>
      <c r="AC7" s="20"/>
      <c r="AD7" s="20"/>
      <c r="AE7" s="20"/>
      <c r="AF7" s="20"/>
      <c r="AG7" s="20"/>
      <c r="AH7" s="20">
        <f t="shared" ref="AH7:AH25" si="4">AA7+AB7+AC7+AD7+AE7+AF7+AG7</f>
        <v>0</v>
      </c>
      <c r="AI7" s="20">
        <v>10</v>
      </c>
      <c r="AJ7" s="20">
        <v>3</v>
      </c>
      <c r="AK7" s="20">
        <v>5</v>
      </c>
      <c r="AL7" s="20">
        <v>3</v>
      </c>
      <c r="AM7" s="20">
        <f t="shared" ref="AM7:AM25" si="5">AI7+AJ7+AK7+AL7</f>
        <v>21</v>
      </c>
      <c r="AN7" s="20"/>
      <c r="AO7" s="20"/>
      <c r="AP7" s="20"/>
      <c r="AQ7" s="21">
        <f t="shared" ref="AQ7:AQ25" si="6">AN7+AO7+AP7</f>
        <v>0</v>
      </c>
      <c r="AR7" s="20">
        <f t="shared" ref="AR7:AR25" si="7">J7+O7+T7+Z7+AH7+AM7+AQ7</f>
        <v>67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0">
        <v>40</v>
      </c>
      <c r="D8" s="20">
        <v>13</v>
      </c>
      <c r="E8" s="20">
        <v>13</v>
      </c>
      <c r="F8" s="20">
        <v>7</v>
      </c>
      <c r="G8" s="20">
        <v>9</v>
      </c>
      <c r="H8" s="20"/>
      <c r="I8" s="20"/>
      <c r="J8" s="20">
        <f t="shared" si="0"/>
        <v>82</v>
      </c>
      <c r="K8" s="20">
        <v>0</v>
      </c>
      <c r="L8" s="20">
        <v>2</v>
      </c>
      <c r="M8" s="20">
        <v>1</v>
      </c>
      <c r="N8" s="20">
        <v>0</v>
      </c>
      <c r="O8" s="20">
        <f t="shared" si="1"/>
        <v>3</v>
      </c>
      <c r="P8" s="20"/>
      <c r="Q8" s="20"/>
      <c r="R8" s="20"/>
      <c r="S8" s="20"/>
      <c r="T8" s="20">
        <f t="shared" si="2"/>
        <v>0</v>
      </c>
      <c r="U8" s="20">
        <v>11</v>
      </c>
      <c r="V8" s="20">
        <v>0</v>
      </c>
      <c r="W8" s="20">
        <v>0</v>
      </c>
      <c r="X8" s="20">
        <v>0</v>
      </c>
      <c r="Y8" s="20">
        <v>0</v>
      </c>
      <c r="Z8" s="20">
        <f t="shared" si="3"/>
        <v>11</v>
      </c>
      <c r="AA8" s="20">
        <v>1</v>
      </c>
      <c r="AB8" s="20">
        <v>1</v>
      </c>
      <c r="AC8" s="20">
        <v>0</v>
      </c>
      <c r="AD8" s="20">
        <v>0</v>
      </c>
      <c r="AE8" s="20">
        <v>0</v>
      </c>
      <c r="AF8" s="20">
        <v>0</v>
      </c>
      <c r="AG8" s="20">
        <v>0</v>
      </c>
      <c r="AH8" s="20">
        <f t="shared" si="4"/>
        <v>2</v>
      </c>
      <c r="AI8" s="20">
        <v>3</v>
      </c>
      <c r="AJ8" s="20">
        <v>0</v>
      </c>
      <c r="AK8" s="20">
        <v>2</v>
      </c>
      <c r="AL8" s="20">
        <v>1</v>
      </c>
      <c r="AM8" s="20">
        <f t="shared" si="5"/>
        <v>6</v>
      </c>
      <c r="AN8" s="20"/>
      <c r="AO8" s="20"/>
      <c r="AP8" s="20"/>
      <c r="AQ8" s="21">
        <f t="shared" si="6"/>
        <v>0</v>
      </c>
      <c r="AR8" s="20">
        <f t="shared" si="7"/>
        <v>104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0">
        <v>35</v>
      </c>
      <c r="D9" s="20">
        <v>15</v>
      </c>
      <c r="E9" s="20">
        <v>16</v>
      </c>
      <c r="F9" s="20">
        <v>20</v>
      </c>
      <c r="G9" s="20">
        <v>15</v>
      </c>
      <c r="H9" s="20"/>
      <c r="I9" s="20"/>
      <c r="J9" s="20">
        <f t="shared" si="0"/>
        <v>101</v>
      </c>
      <c r="K9" s="20"/>
      <c r="L9" s="20"/>
      <c r="M9" s="20"/>
      <c r="N9" s="20"/>
      <c r="O9" s="20">
        <f t="shared" si="1"/>
        <v>0</v>
      </c>
      <c r="P9" s="20"/>
      <c r="Q9" s="20"/>
      <c r="R9" s="20"/>
      <c r="S9" s="20"/>
      <c r="T9" s="20">
        <f t="shared" si="2"/>
        <v>0</v>
      </c>
      <c r="U9" s="20">
        <v>9</v>
      </c>
      <c r="V9" s="20">
        <v>0</v>
      </c>
      <c r="W9" s="20">
        <v>0</v>
      </c>
      <c r="X9" s="20">
        <v>0</v>
      </c>
      <c r="Y9" s="20">
        <v>0</v>
      </c>
      <c r="Z9" s="20">
        <f t="shared" si="3"/>
        <v>9</v>
      </c>
      <c r="AA9" s="20"/>
      <c r="AB9" s="20"/>
      <c r="AC9" s="20"/>
      <c r="AD9" s="20"/>
      <c r="AE9" s="20"/>
      <c r="AF9" s="20"/>
      <c r="AG9" s="20"/>
      <c r="AH9" s="20">
        <f t="shared" si="4"/>
        <v>0</v>
      </c>
      <c r="AI9" s="20">
        <v>5</v>
      </c>
      <c r="AJ9" s="20">
        <v>3</v>
      </c>
      <c r="AK9" s="20">
        <v>5</v>
      </c>
      <c r="AL9" s="20">
        <v>2</v>
      </c>
      <c r="AM9" s="20">
        <f t="shared" si="5"/>
        <v>15</v>
      </c>
      <c r="AN9" s="20"/>
      <c r="AO9" s="20"/>
      <c r="AP9" s="20"/>
      <c r="AQ9" s="21">
        <f t="shared" si="6"/>
        <v>0</v>
      </c>
      <c r="AR9" s="20">
        <f t="shared" si="7"/>
        <v>125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0">
        <v>19</v>
      </c>
      <c r="D10" s="20">
        <v>9</v>
      </c>
      <c r="E10" s="20">
        <v>10</v>
      </c>
      <c r="F10" s="20">
        <v>3</v>
      </c>
      <c r="G10" s="20">
        <v>5</v>
      </c>
      <c r="H10" s="20"/>
      <c r="I10" s="20"/>
      <c r="J10" s="20">
        <f t="shared" si="0"/>
        <v>46</v>
      </c>
      <c r="K10" s="20">
        <v>0</v>
      </c>
      <c r="L10" s="20">
        <v>1</v>
      </c>
      <c r="M10" s="20">
        <v>0</v>
      </c>
      <c r="N10" s="20">
        <v>0</v>
      </c>
      <c r="O10" s="20">
        <f t="shared" si="1"/>
        <v>1</v>
      </c>
      <c r="P10" s="20">
        <v>1</v>
      </c>
      <c r="Q10" s="20">
        <v>0</v>
      </c>
      <c r="R10" s="20">
        <v>0</v>
      </c>
      <c r="S10" s="20">
        <v>0</v>
      </c>
      <c r="T10" s="20">
        <f t="shared" si="2"/>
        <v>1</v>
      </c>
      <c r="U10" s="20">
        <v>18</v>
      </c>
      <c r="V10" s="20">
        <v>0</v>
      </c>
      <c r="W10" s="20">
        <v>0</v>
      </c>
      <c r="X10" s="20">
        <v>0</v>
      </c>
      <c r="Y10" s="20">
        <v>0</v>
      </c>
      <c r="Z10" s="20">
        <f t="shared" si="3"/>
        <v>18</v>
      </c>
      <c r="AA10" s="20"/>
      <c r="AB10" s="20"/>
      <c r="AC10" s="20"/>
      <c r="AD10" s="20"/>
      <c r="AE10" s="20"/>
      <c r="AF10" s="20"/>
      <c r="AG10" s="20"/>
      <c r="AH10" s="20">
        <f t="shared" si="4"/>
        <v>0</v>
      </c>
      <c r="AI10" s="20">
        <v>9</v>
      </c>
      <c r="AJ10" s="20">
        <v>0</v>
      </c>
      <c r="AK10" s="20">
        <v>1</v>
      </c>
      <c r="AL10" s="20">
        <v>2</v>
      </c>
      <c r="AM10" s="20">
        <f t="shared" si="5"/>
        <v>12</v>
      </c>
      <c r="AN10" s="20"/>
      <c r="AO10" s="20"/>
      <c r="AP10" s="20"/>
      <c r="AQ10" s="21">
        <f t="shared" si="6"/>
        <v>0</v>
      </c>
      <c r="AR10" s="20">
        <f t="shared" si="7"/>
        <v>78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0">
        <v>13</v>
      </c>
      <c r="D11" s="20">
        <v>9</v>
      </c>
      <c r="E11" s="20">
        <v>10</v>
      </c>
      <c r="F11" s="20">
        <v>8</v>
      </c>
      <c r="G11" s="20">
        <v>8</v>
      </c>
      <c r="H11" s="20"/>
      <c r="I11" s="20"/>
      <c r="J11" s="20">
        <f t="shared" si="0"/>
        <v>48</v>
      </c>
      <c r="K11" s="20"/>
      <c r="L11" s="20"/>
      <c r="M11" s="20"/>
      <c r="N11" s="20"/>
      <c r="O11" s="20">
        <f t="shared" si="1"/>
        <v>0</v>
      </c>
      <c r="P11" s="20"/>
      <c r="Q11" s="20"/>
      <c r="R11" s="20"/>
      <c r="S11" s="20"/>
      <c r="T11" s="20">
        <f t="shared" si="2"/>
        <v>0</v>
      </c>
      <c r="U11" s="20">
        <v>7</v>
      </c>
      <c r="V11" s="20">
        <v>0</v>
      </c>
      <c r="W11" s="20">
        <v>0</v>
      </c>
      <c r="X11" s="20">
        <v>0</v>
      </c>
      <c r="Y11" s="20">
        <v>0</v>
      </c>
      <c r="Z11" s="20">
        <f t="shared" si="3"/>
        <v>7</v>
      </c>
      <c r="AA11" s="20">
        <v>1</v>
      </c>
      <c r="AB11" s="20">
        <v>0</v>
      </c>
      <c r="AC11" s="20">
        <v>0</v>
      </c>
      <c r="AD11" s="20">
        <v>0</v>
      </c>
      <c r="AE11" s="20">
        <v>0</v>
      </c>
      <c r="AF11" s="20">
        <v>1</v>
      </c>
      <c r="AG11" s="20">
        <v>0</v>
      </c>
      <c r="AH11" s="20">
        <f t="shared" si="4"/>
        <v>2</v>
      </c>
      <c r="AI11" s="20">
        <v>3</v>
      </c>
      <c r="AJ11" s="20">
        <v>3</v>
      </c>
      <c r="AK11" s="20">
        <v>3</v>
      </c>
      <c r="AL11" s="20">
        <v>2</v>
      </c>
      <c r="AM11" s="20">
        <f t="shared" si="5"/>
        <v>11</v>
      </c>
      <c r="AN11" s="20"/>
      <c r="AO11" s="20"/>
      <c r="AP11" s="20"/>
      <c r="AQ11" s="21">
        <f t="shared" si="6"/>
        <v>0</v>
      </c>
      <c r="AR11" s="20">
        <f t="shared" si="7"/>
        <v>68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0">
        <v>9</v>
      </c>
      <c r="D12" s="20">
        <v>6</v>
      </c>
      <c r="E12" s="20">
        <v>8</v>
      </c>
      <c r="F12" s="20">
        <v>0</v>
      </c>
      <c r="G12" s="20">
        <v>4</v>
      </c>
      <c r="H12" s="20"/>
      <c r="I12" s="20"/>
      <c r="J12" s="20">
        <f t="shared" si="0"/>
        <v>27</v>
      </c>
      <c r="K12" s="20"/>
      <c r="L12" s="20"/>
      <c r="M12" s="20"/>
      <c r="N12" s="20"/>
      <c r="O12" s="20">
        <f t="shared" si="1"/>
        <v>0</v>
      </c>
      <c r="P12" s="20"/>
      <c r="Q12" s="20"/>
      <c r="R12" s="20"/>
      <c r="S12" s="20"/>
      <c r="T12" s="20">
        <f t="shared" si="2"/>
        <v>0</v>
      </c>
      <c r="U12" s="20">
        <v>16</v>
      </c>
      <c r="V12" s="20">
        <v>0</v>
      </c>
      <c r="W12" s="20">
        <v>0</v>
      </c>
      <c r="X12" s="20">
        <v>0</v>
      </c>
      <c r="Y12" s="20">
        <v>0</v>
      </c>
      <c r="Z12" s="20">
        <f t="shared" si="3"/>
        <v>16</v>
      </c>
      <c r="AA12" s="20">
        <v>1</v>
      </c>
      <c r="AB12" s="20">
        <v>1</v>
      </c>
      <c r="AC12" s="20">
        <v>1</v>
      </c>
      <c r="AD12" s="20">
        <v>1</v>
      </c>
      <c r="AE12" s="20">
        <v>1</v>
      </c>
      <c r="AF12" s="20">
        <v>1</v>
      </c>
      <c r="AG12" s="20">
        <v>1</v>
      </c>
      <c r="AH12" s="20">
        <f t="shared" si="4"/>
        <v>7</v>
      </c>
      <c r="AI12" s="20">
        <v>3</v>
      </c>
      <c r="AJ12" s="20">
        <v>3</v>
      </c>
      <c r="AK12" s="20">
        <v>3</v>
      </c>
      <c r="AL12" s="20">
        <v>1</v>
      </c>
      <c r="AM12" s="20">
        <f t="shared" si="5"/>
        <v>10</v>
      </c>
      <c r="AN12" s="20"/>
      <c r="AO12" s="20"/>
      <c r="AP12" s="20"/>
      <c r="AQ12" s="21">
        <f t="shared" si="6"/>
        <v>0</v>
      </c>
      <c r="AR12" s="20">
        <f t="shared" si="7"/>
        <v>60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0">
        <v>28</v>
      </c>
      <c r="D13" s="20">
        <v>15</v>
      </c>
      <c r="E13" s="20">
        <v>20</v>
      </c>
      <c r="F13" s="20">
        <v>5</v>
      </c>
      <c r="G13" s="20">
        <v>12</v>
      </c>
      <c r="H13" s="20"/>
      <c r="I13" s="20"/>
      <c r="J13" s="20">
        <f t="shared" si="0"/>
        <v>80</v>
      </c>
      <c r="K13" s="20">
        <v>0</v>
      </c>
      <c r="L13" s="20">
        <v>1</v>
      </c>
      <c r="M13" s="20">
        <v>0</v>
      </c>
      <c r="N13" s="20">
        <v>0</v>
      </c>
      <c r="O13" s="20">
        <f t="shared" si="1"/>
        <v>1</v>
      </c>
      <c r="P13" s="20">
        <v>2</v>
      </c>
      <c r="Q13" s="20">
        <v>1</v>
      </c>
      <c r="R13" s="20">
        <v>0</v>
      </c>
      <c r="S13" s="20">
        <v>1</v>
      </c>
      <c r="T13" s="20">
        <f t="shared" si="2"/>
        <v>4</v>
      </c>
      <c r="U13" s="20">
        <v>11</v>
      </c>
      <c r="V13" s="20">
        <v>0</v>
      </c>
      <c r="W13" s="20">
        <v>0</v>
      </c>
      <c r="X13" s="20">
        <v>0</v>
      </c>
      <c r="Y13" s="20">
        <v>0</v>
      </c>
      <c r="Z13" s="20">
        <f t="shared" si="3"/>
        <v>11</v>
      </c>
      <c r="AA13" s="20"/>
      <c r="AB13" s="20"/>
      <c r="AC13" s="20"/>
      <c r="AD13" s="20"/>
      <c r="AE13" s="20"/>
      <c r="AF13" s="20"/>
      <c r="AG13" s="20"/>
      <c r="AH13" s="20">
        <f t="shared" si="4"/>
        <v>0</v>
      </c>
      <c r="AI13" s="20">
        <v>1</v>
      </c>
      <c r="AJ13" s="20">
        <v>1</v>
      </c>
      <c r="AK13" s="20">
        <v>1</v>
      </c>
      <c r="AL13" s="20">
        <v>0</v>
      </c>
      <c r="AM13" s="20">
        <f t="shared" si="5"/>
        <v>3</v>
      </c>
      <c r="AN13" s="20"/>
      <c r="AO13" s="20"/>
      <c r="AP13" s="20"/>
      <c r="AQ13" s="21">
        <f t="shared" si="6"/>
        <v>0</v>
      </c>
      <c r="AR13" s="20">
        <f t="shared" si="7"/>
        <v>99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0">
        <v>4</v>
      </c>
      <c r="D14" s="20">
        <v>6</v>
      </c>
      <c r="E14" s="20">
        <v>4</v>
      </c>
      <c r="F14" s="20">
        <v>2</v>
      </c>
      <c r="G14" s="20">
        <v>3</v>
      </c>
      <c r="H14" s="20"/>
      <c r="I14" s="20"/>
      <c r="J14" s="20">
        <f t="shared" si="0"/>
        <v>19</v>
      </c>
      <c r="K14" s="20"/>
      <c r="L14" s="20"/>
      <c r="M14" s="20"/>
      <c r="N14" s="20"/>
      <c r="O14" s="20">
        <f t="shared" si="1"/>
        <v>0</v>
      </c>
      <c r="P14" s="20">
        <v>2</v>
      </c>
      <c r="Q14" s="20">
        <v>2</v>
      </c>
      <c r="R14" s="20">
        <v>1</v>
      </c>
      <c r="S14" s="20">
        <v>0</v>
      </c>
      <c r="T14" s="20">
        <f t="shared" si="2"/>
        <v>5</v>
      </c>
      <c r="U14" s="20">
        <v>10</v>
      </c>
      <c r="V14" s="20">
        <v>0</v>
      </c>
      <c r="W14" s="20">
        <v>0</v>
      </c>
      <c r="X14" s="20">
        <v>0</v>
      </c>
      <c r="Y14" s="20">
        <v>0</v>
      </c>
      <c r="Z14" s="20">
        <f t="shared" si="3"/>
        <v>10</v>
      </c>
      <c r="AA14" s="20"/>
      <c r="AB14" s="20"/>
      <c r="AC14" s="20"/>
      <c r="AD14" s="20"/>
      <c r="AE14" s="20"/>
      <c r="AF14" s="20"/>
      <c r="AG14" s="20"/>
      <c r="AH14" s="20">
        <f t="shared" si="4"/>
        <v>0</v>
      </c>
      <c r="AI14" s="20">
        <v>5</v>
      </c>
      <c r="AJ14" s="20">
        <v>3</v>
      </c>
      <c r="AK14" s="20">
        <v>3</v>
      </c>
      <c r="AL14" s="20">
        <v>1</v>
      </c>
      <c r="AM14" s="20">
        <f t="shared" si="5"/>
        <v>12</v>
      </c>
      <c r="AN14" s="20"/>
      <c r="AO14" s="20"/>
      <c r="AP14" s="20"/>
      <c r="AQ14" s="21">
        <f t="shared" si="6"/>
        <v>0</v>
      </c>
      <c r="AR14" s="20">
        <f t="shared" si="7"/>
        <v>46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0">
        <v>28</v>
      </c>
      <c r="D15" s="20">
        <v>5</v>
      </c>
      <c r="E15" s="20">
        <v>12</v>
      </c>
      <c r="F15" s="20">
        <v>13</v>
      </c>
      <c r="G15" s="20">
        <v>14</v>
      </c>
      <c r="H15" s="20"/>
      <c r="I15" s="20"/>
      <c r="J15" s="20">
        <f t="shared" si="0"/>
        <v>72</v>
      </c>
      <c r="K15" s="20">
        <v>0</v>
      </c>
      <c r="L15" s="20">
        <v>3</v>
      </c>
      <c r="M15" s="20">
        <v>3</v>
      </c>
      <c r="N15" s="20">
        <v>0</v>
      </c>
      <c r="O15" s="20">
        <f t="shared" si="1"/>
        <v>6</v>
      </c>
      <c r="P15" s="20">
        <v>3</v>
      </c>
      <c r="Q15" s="20">
        <v>2</v>
      </c>
      <c r="R15" s="20">
        <v>1</v>
      </c>
      <c r="S15" s="20">
        <v>3</v>
      </c>
      <c r="T15" s="20">
        <f t="shared" si="2"/>
        <v>9</v>
      </c>
      <c r="U15" s="20">
        <v>12</v>
      </c>
      <c r="V15" s="20">
        <v>0</v>
      </c>
      <c r="W15" s="20">
        <v>0</v>
      </c>
      <c r="X15" s="20">
        <v>0</v>
      </c>
      <c r="Y15" s="20">
        <v>0</v>
      </c>
      <c r="Z15" s="20">
        <f t="shared" si="3"/>
        <v>12</v>
      </c>
      <c r="AA15" s="20">
        <v>0</v>
      </c>
      <c r="AB15" s="20">
        <v>1</v>
      </c>
      <c r="AC15" s="20">
        <v>0</v>
      </c>
      <c r="AD15" s="20">
        <v>1</v>
      </c>
      <c r="AE15" s="20">
        <v>0</v>
      </c>
      <c r="AF15" s="20">
        <v>1</v>
      </c>
      <c r="AG15" s="20">
        <v>0</v>
      </c>
      <c r="AH15" s="20">
        <f t="shared" si="4"/>
        <v>3</v>
      </c>
      <c r="AI15" s="20">
        <v>4</v>
      </c>
      <c r="AJ15" s="20">
        <v>2</v>
      </c>
      <c r="AK15" s="20">
        <v>2</v>
      </c>
      <c r="AL15" s="20">
        <v>2</v>
      </c>
      <c r="AM15" s="20">
        <f t="shared" si="5"/>
        <v>10</v>
      </c>
      <c r="AN15" s="20"/>
      <c r="AO15" s="20"/>
      <c r="AP15" s="20"/>
      <c r="AQ15" s="21">
        <f t="shared" si="6"/>
        <v>0</v>
      </c>
      <c r="AR15" s="20">
        <f t="shared" si="7"/>
        <v>112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0">
        <v>27</v>
      </c>
      <c r="D16" s="20">
        <v>20</v>
      </c>
      <c r="E16" s="20">
        <v>19</v>
      </c>
      <c r="F16" s="20">
        <v>3</v>
      </c>
      <c r="G16" s="20">
        <v>13</v>
      </c>
      <c r="H16" s="20"/>
      <c r="I16" s="20"/>
      <c r="J16" s="20">
        <f t="shared" si="0"/>
        <v>82</v>
      </c>
      <c r="K16" s="20"/>
      <c r="L16" s="20"/>
      <c r="M16" s="20"/>
      <c r="N16" s="20"/>
      <c r="O16" s="20">
        <f t="shared" si="1"/>
        <v>0</v>
      </c>
      <c r="P16" s="20"/>
      <c r="Q16" s="20"/>
      <c r="R16" s="20"/>
      <c r="S16" s="20"/>
      <c r="T16" s="20">
        <f t="shared" si="2"/>
        <v>0</v>
      </c>
      <c r="U16" s="20">
        <v>24</v>
      </c>
      <c r="V16" s="20">
        <v>0</v>
      </c>
      <c r="W16" s="20">
        <v>0</v>
      </c>
      <c r="X16" s="20">
        <v>0</v>
      </c>
      <c r="Y16" s="20">
        <v>0</v>
      </c>
      <c r="Z16" s="20">
        <f t="shared" si="3"/>
        <v>24</v>
      </c>
      <c r="AA16" s="20"/>
      <c r="AB16" s="20"/>
      <c r="AC16" s="20"/>
      <c r="AD16" s="20"/>
      <c r="AE16" s="20"/>
      <c r="AF16" s="20"/>
      <c r="AG16" s="20"/>
      <c r="AH16" s="20">
        <f t="shared" si="4"/>
        <v>0</v>
      </c>
      <c r="AI16" s="20">
        <v>5</v>
      </c>
      <c r="AJ16" s="20">
        <v>2</v>
      </c>
      <c r="AK16" s="20">
        <v>1</v>
      </c>
      <c r="AL16" s="20">
        <v>2</v>
      </c>
      <c r="AM16" s="20">
        <f t="shared" si="5"/>
        <v>10</v>
      </c>
      <c r="AN16" s="20"/>
      <c r="AO16" s="20"/>
      <c r="AP16" s="20"/>
      <c r="AQ16" s="21">
        <f t="shared" si="6"/>
        <v>0</v>
      </c>
      <c r="AR16" s="20">
        <f t="shared" si="7"/>
        <v>116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0">
        <v>22</v>
      </c>
      <c r="D17" s="20">
        <v>7</v>
      </c>
      <c r="E17" s="20">
        <v>14</v>
      </c>
      <c r="F17" s="20">
        <v>1</v>
      </c>
      <c r="G17" s="20">
        <v>13</v>
      </c>
      <c r="H17" s="20"/>
      <c r="I17" s="20"/>
      <c r="J17" s="20">
        <f t="shared" si="0"/>
        <v>57</v>
      </c>
      <c r="K17" s="20">
        <v>0</v>
      </c>
      <c r="L17" s="20">
        <v>6</v>
      </c>
      <c r="M17" s="20">
        <v>5</v>
      </c>
      <c r="N17" s="20">
        <v>0</v>
      </c>
      <c r="O17" s="20">
        <f t="shared" si="1"/>
        <v>11</v>
      </c>
      <c r="P17" s="20">
        <v>1</v>
      </c>
      <c r="Q17" s="20">
        <v>1</v>
      </c>
      <c r="R17" s="20">
        <v>0</v>
      </c>
      <c r="S17" s="20">
        <v>1</v>
      </c>
      <c r="T17" s="20">
        <f t="shared" si="2"/>
        <v>3</v>
      </c>
      <c r="U17" s="20">
        <v>4</v>
      </c>
      <c r="V17" s="20">
        <v>0</v>
      </c>
      <c r="W17" s="20">
        <v>0</v>
      </c>
      <c r="X17" s="20">
        <v>0</v>
      </c>
      <c r="Y17" s="20">
        <v>0</v>
      </c>
      <c r="Z17" s="20">
        <f t="shared" si="3"/>
        <v>4</v>
      </c>
      <c r="AA17" s="20">
        <v>0</v>
      </c>
      <c r="AB17" s="20">
        <v>0</v>
      </c>
      <c r="AC17" s="20">
        <v>0</v>
      </c>
      <c r="AD17" s="20">
        <v>0</v>
      </c>
      <c r="AE17" s="20">
        <v>0</v>
      </c>
      <c r="AF17" s="20">
        <v>4</v>
      </c>
      <c r="AG17" s="20">
        <v>0</v>
      </c>
      <c r="AH17" s="20">
        <f t="shared" si="4"/>
        <v>4</v>
      </c>
      <c r="AI17" s="20">
        <v>2</v>
      </c>
      <c r="AJ17" s="20">
        <v>0</v>
      </c>
      <c r="AK17" s="20">
        <v>1</v>
      </c>
      <c r="AL17" s="20">
        <v>0</v>
      </c>
      <c r="AM17" s="20">
        <f t="shared" si="5"/>
        <v>3</v>
      </c>
      <c r="AN17" s="20"/>
      <c r="AO17" s="20"/>
      <c r="AP17" s="20"/>
      <c r="AQ17" s="21">
        <f t="shared" si="6"/>
        <v>0</v>
      </c>
      <c r="AR17" s="20">
        <f t="shared" si="7"/>
        <v>82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0">
        <v>10</v>
      </c>
      <c r="D18" s="20">
        <v>5</v>
      </c>
      <c r="E18" s="20">
        <v>6</v>
      </c>
      <c r="F18" s="20">
        <v>0</v>
      </c>
      <c r="G18" s="20">
        <v>2</v>
      </c>
      <c r="H18" s="20"/>
      <c r="I18" s="20"/>
      <c r="J18" s="20">
        <f t="shared" si="0"/>
        <v>23</v>
      </c>
      <c r="K18" s="20"/>
      <c r="L18" s="20"/>
      <c r="M18" s="20"/>
      <c r="N18" s="20"/>
      <c r="O18" s="20">
        <f t="shared" si="1"/>
        <v>0</v>
      </c>
      <c r="P18" s="20">
        <v>1</v>
      </c>
      <c r="Q18" s="20">
        <v>0</v>
      </c>
      <c r="R18" s="20">
        <v>0</v>
      </c>
      <c r="S18" s="20">
        <v>2</v>
      </c>
      <c r="T18" s="20">
        <f t="shared" si="2"/>
        <v>3</v>
      </c>
      <c r="U18" s="20">
        <v>14</v>
      </c>
      <c r="V18" s="20">
        <v>0</v>
      </c>
      <c r="W18" s="20">
        <v>0</v>
      </c>
      <c r="X18" s="20">
        <v>0</v>
      </c>
      <c r="Y18" s="20">
        <v>0</v>
      </c>
      <c r="Z18" s="20">
        <f t="shared" si="3"/>
        <v>14</v>
      </c>
      <c r="AA18" s="20"/>
      <c r="AB18" s="20"/>
      <c r="AC18" s="20"/>
      <c r="AD18" s="20"/>
      <c r="AE18" s="20"/>
      <c r="AF18" s="20"/>
      <c r="AG18" s="20"/>
      <c r="AH18" s="20">
        <f t="shared" si="4"/>
        <v>0</v>
      </c>
      <c r="AI18" s="20">
        <v>4</v>
      </c>
      <c r="AJ18" s="20">
        <v>1</v>
      </c>
      <c r="AK18" s="20">
        <v>2</v>
      </c>
      <c r="AL18" s="20">
        <v>1</v>
      </c>
      <c r="AM18" s="20">
        <f t="shared" si="5"/>
        <v>8</v>
      </c>
      <c r="AN18" s="20"/>
      <c r="AO18" s="20"/>
      <c r="AP18" s="20"/>
      <c r="AQ18" s="21">
        <f t="shared" si="6"/>
        <v>0</v>
      </c>
      <c r="AR18" s="20">
        <f t="shared" si="7"/>
        <v>48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0"/>
      <c r="D19" s="20"/>
      <c r="E19" s="20"/>
      <c r="F19" s="20"/>
      <c r="G19" s="20"/>
      <c r="H19" s="20"/>
      <c r="I19" s="20"/>
      <c r="J19" s="20">
        <f t="shared" si="0"/>
        <v>0</v>
      </c>
      <c r="K19" s="20"/>
      <c r="L19" s="20"/>
      <c r="M19" s="20"/>
      <c r="N19" s="20"/>
      <c r="O19" s="20">
        <f t="shared" si="1"/>
        <v>0</v>
      </c>
      <c r="P19" s="20"/>
      <c r="Q19" s="20"/>
      <c r="R19" s="20"/>
      <c r="S19" s="20"/>
      <c r="T19" s="20">
        <f t="shared" si="2"/>
        <v>0</v>
      </c>
      <c r="U19" s="20"/>
      <c r="V19" s="20"/>
      <c r="W19" s="20"/>
      <c r="X19" s="20"/>
      <c r="Y19" s="20"/>
      <c r="Z19" s="20">
        <f t="shared" si="3"/>
        <v>0</v>
      </c>
      <c r="AA19" s="20"/>
      <c r="AB19" s="20"/>
      <c r="AC19" s="20"/>
      <c r="AD19" s="20"/>
      <c r="AE19" s="20"/>
      <c r="AF19" s="20"/>
      <c r="AG19" s="20"/>
      <c r="AH19" s="20">
        <f t="shared" si="4"/>
        <v>0</v>
      </c>
      <c r="AI19" s="20"/>
      <c r="AJ19" s="20"/>
      <c r="AK19" s="20"/>
      <c r="AL19" s="20"/>
      <c r="AM19" s="20">
        <f t="shared" si="5"/>
        <v>0</v>
      </c>
      <c r="AN19" s="20"/>
      <c r="AO19" s="20"/>
      <c r="AP19" s="20"/>
      <c r="AQ19" s="21">
        <f t="shared" si="6"/>
        <v>0</v>
      </c>
      <c r="AR19" s="20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0"/>
      <c r="D20" s="20"/>
      <c r="E20" s="20"/>
      <c r="F20" s="20"/>
      <c r="G20" s="20"/>
      <c r="H20" s="20"/>
      <c r="I20" s="20"/>
      <c r="J20" s="20">
        <f t="shared" si="0"/>
        <v>0</v>
      </c>
      <c r="K20" s="20"/>
      <c r="L20" s="20"/>
      <c r="M20" s="20"/>
      <c r="N20" s="20"/>
      <c r="O20" s="20">
        <f t="shared" si="1"/>
        <v>0</v>
      </c>
      <c r="P20" s="20"/>
      <c r="Q20" s="20"/>
      <c r="R20" s="20"/>
      <c r="S20" s="20"/>
      <c r="T20" s="20">
        <f t="shared" si="2"/>
        <v>0</v>
      </c>
      <c r="U20" s="20"/>
      <c r="V20" s="20"/>
      <c r="W20" s="20"/>
      <c r="X20" s="20"/>
      <c r="Y20" s="20"/>
      <c r="Z20" s="20">
        <f t="shared" si="3"/>
        <v>0</v>
      </c>
      <c r="AA20" s="20"/>
      <c r="AB20" s="20"/>
      <c r="AC20" s="20"/>
      <c r="AD20" s="20"/>
      <c r="AE20" s="20"/>
      <c r="AF20" s="20"/>
      <c r="AG20" s="20"/>
      <c r="AH20" s="20">
        <f t="shared" si="4"/>
        <v>0</v>
      </c>
      <c r="AI20" s="20"/>
      <c r="AJ20" s="20"/>
      <c r="AK20" s="20"/>
      <c r="AL20" s="20"/>
      <c r="AM20" s="20">
        <f t="shared" si="5"/>
        <v>0</v>
      </c>
      <c r="AN20" s="20"/>
      <c r="AO20" s="20"/>
      <c r="AP20" s="20"/>
      <c r="AQ20" s="21">
        <f t="shared" si="6"/>
        <v>0</v>
      </c>
      <c r="AR20" s="20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0"/>
      <c r="D21" s="20"/>
      <c r="E21" s="20"/>
      <c r="F21" s="20"/>
      <c r="G21" s="20"/>
      <c r="H21" s="20"/>
      <c r="I21" s="20"/>
      <c r="J21" s="20">
        <f t="shared" si="0"/>
        <v>0</v>
      </c>
      <c r="K21" s="20"/>
      <c r="L21" s="20"/>
      <c r="M21" s="20"/>
      <c r="N21" s="20"/>
      <c r="O21" s="20">
        <f t="shared" si="1"/>
        <v>0</v>
      </c>
      <c r="P21" s="20"/>
      <c r="Q21" s="20"/>
      <c r="R21" s="20"/>
      <c r="S21" s="20"/>
      <c r="T21" s="20">
        <f t="shared" si="2"/>
        <v>0</v>
      </c>
      <c r="U21" s="20"/>
      <c r="V21" s="20"/>
      <c r="W21" s="20"/>
      <c r="X21" s="20"/>
      <c r="Y21" s="20"/>
      <c r="Z21" s="20">
        <f t="shared" si="3"/>
        <v>0</v>
      </c>
      <c r="AA21" s="20"/>
      <c r="AB21" s="20"/>
      <c r="AC21" s="20"/>
      <c r="AD21" s="20"/>
      <c r="AE21" s="20"/>
      <c r="AF21" s="20"/>
      <c r="AG21" s="20"/>
      <c r="AH21" s="20">
        <f t="shared" si="4"/>
        <v>0</v>
      </c>
      <c r="AI21" s="20"/>
      <c r="AJ21" s="20"/>
      <c r="AK21" s="20"/>
      <c r="AL21" s="20"/>
      <c r="AM21" s="20">
        <f t="shared" si="5"/>
        <v>0</v>
      </c>
      <c r="AN21" s="20"/>
      <c r="AO21" s="20"/>
      <c r="AP21" s="20"/>
      <c r="AQ21" s="21">
        <f t="shared" si="6"/>
        <v>0</v>
      </c>
      <c r="AR21" s="20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0"/>
      <c r="D22" s="20"/>
      <c r="E22" s="20"/>
      <c r="F22" s="20"/>
      <c r="G22" s="20"/>
      <c r="H22" s="20"/>
      <c r="I22" s="20"/>
      <c r="J22" s="20">
        <f t="shared" si="0"/>
        <v>0</v>
      </c>
      <c r="K22" s="20"/>
      <c r="L22" s="20"/>
      <c r="M22" s="20"/>
      <c r="N22" s="20"/>
      <c r="O22" s="20">
        <f t="shared" si="1"/>
        <v>0</v>
      </c>
      <c r="P22" s="20"/>
      <c r="Q22" s="20"/>
      <c r="R22" s="20"/>
      <c r="S22" s="20"/>
      <c r="T22" s="20">
        <f t="shared" si="2"/>
        <v>0</v>
      </c>
      <c r="U22" s="20"/>
      <c r="V22" s="20"/>
      <c r="W22" s="20"/>
      <c r="X22" s="20"/>
      <c r="Y22" s="20"/>
      <c r="Z22" s="20">
        <f t="shared" si="3"/>
        <v>0</v>
      </c>
      <c r="AA22" s="20"/>
      <c r="AB22" s="20"/>
      <c r="AC22" s="20"/>
      <c r="AD22" s="20"/>
      <c r="AE22" s="20"/>
      <c r="AF22" s="20"/>
      <c r="AG22" s="20"/>
      <c r="AH22" s="20">
        <f t="shared" si="4"/>
        <v>0</v>
      </c>
      <c r="AI22" s="20"/>
      <c r="AJ22" s="20"/>
      <c r="AK22" s="20"/>
      <c r="AL22" s="20"/>
      <c r="AM22" s="20">
        <f t="shared" si="5"/>
        <v>0</v>
      </c>
      <c r="AN22" s="20"/>
      <c r="AO22" s="20"/>
      <c r="AP22" s="20"/>
      <c r="AQ22" s="21">
        <f t="shared" si="6"/>
        <v>0</v>
      </c>
      <c r="AR22" s="20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0"/>
      <c r="D23" s="20"/>
      <c r="E23" s="20"/>
      <c r="F23" s="20"/>
      <c r="G23" s="20"/>
      <c r="H23" s="20"/>
      <c r="I23" s="20"/>
      <c r="J23" s="20">
        <f t="shared" si="0"/>
        <v>0</v>
      </c>
      <c r="K23" s="20"/>
      <c r="L23" s="20"/>
      <c r="M23" s="20"/>
      <c r="N23" s="20"/>
      <c r="O23" s="20">
        <f t="shared" si="1"/>
        <v>0</v>
      </c>
      <c r="P23" s="20"/>
      <c r="Q23" s="20"/>
      <c r="R23" s="20"/>
      <c r="S23" s="20"/>
      <c r="T23" s="20">
        <f t="shared" si="2"/>
        <v>0</v>
      </c>
      <c r="U23" s="20"/>
      <c r="V23" s="20"/>
      <c r="W23" s="20"/>
      <c r="X23" s="20"/>
      <c r="Y23" s="20"/>
      <c r="Z23" s="20">
        <f t="shared" si="3"/>
        <v>0</v>
      </c>
      <c r="AA23" s="20"/>
      <c r="AB23" s="20"/>
      <c r="AC23" s="20"/>
      <c r="AD23" s="20"/>
      <c r="AE23" s="20"/>
      <c r="AF23" s="20"/>
      <c r="AG23" s="20"/>
      <c r="AH23" s="20">
        <f t="shared" si="4"/>
        <v>0</v>
      </c>
      <c r="AI23" s="20"/>
      <c r="AJ23" s="20"/>
      <c r="AK23" s="20"/>
      <c r="AL23" s="20"/>
      <c r="AM23" s="20">
        <f t="shared" si="5"/>
        <v>0</v>
      </c>
      <c r="AN23" s="20"/>
      <c r="AO23" s="20"/>
      <c r="AP23" s="20"/>
      <c r="AQ23" s="21">
        <f t="shared" si="6"/>
        <v>0</v>
      </c>
      <c r="AR23" s="20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0"/>
      <c r="D24" s="20"/>
      <c r="E24" s="20"/>
      <c r="F24" s="20"/>
      <c r="G24" s="20"/>
      <c r="H24" s="20"/>
      <c r="I24" s="20"/>
      <c r="J24" s="20">
        <f t="shared" si="0"/>
        <v>0</v>
      </c>
      <c r="K24" s="20"/>
      <c r="L24" s="20"/>
      <c r="M24" s="20"/>
      <c r="N24" s="20"/>
      <c r="O24" s="20">
        <f t="shared" si="1"/>
        <v>0</v>
      </c>
      <c r="P24" s="20"/>
      <c r="Q24" s="20"/>
      <c r="R24" s="20"/>
      <c r="S24" s="20"/>
      <c r="T24" s="20">
        <f t="shared" si="2"/>
        <v>0</v>
      </c>
      <c r="U24" s="20"/>
      <c r="V24" s="20"/>
      <c r="W24" s="20"/>
      <c r="X24" s="20"/>
      <c r="Y24" s="20"/>
      <c r="Z24" s="20">
        <f t="shared" si="3"/>
        <v>0</v>
      </c>
      <c r="AA24" s="20"/>
      <c r="AB24" s="20"/>
      <c r="AC24" s="20"/>
      <c r="AD24" s="20"/>
      <c r="AE24" s="20"/>
      <c r="AF24" s="20"/>
      <c r="AG24" s="20"/>
      <c r="AH24" s="20">
        <f t="shared" si="4"/>
        <v>0</v>
      </c>
      <c r="AI24" s="20"/>
      <c r="AJ24" s="20"/>
      <c r="AK24" s="20"/>
      <c r="AL24" s="20"/>
      <c r="AM24" s="20">
        <f t="shared" si="5"/>
        <v>0</v>
      </c>
      <c r="AN24" s="20"/>
      <c r="AO24" s="20"/>
      <c r="AP24" s="20"/>
      <c r="AQ24" s="21">
        <f t="shared" si="6"/>
        <v>0</v>
      </c>
      <c r="AR24" s="20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0"/>
      <c r="D25" s="20"/>
      <c r="E25" s="20"/>
      <c r="F25" s="20"/>
      <c r="G25" s="20"/>
      <c r="H25" s="20"/>
      <c r="I25" s="20"/>
      <c r="J25" s="20">
        <f t="shared" si="0"/>
        <v>0</v>
      </c>
      <c r="K25" s="20"/>
      <c r="L25" s="20"/>
      <c r="M25" s="20"/>
      <c r="N25" s="20"/>
      <c r="O25" s="20">
        <f t="shared" si="1"/>
        <v>0</v>
      </c>
      <c r="P25" s="20"/>
      <c r="Q25" s="20"/>
      <c r="R25" s="20"/>
      <c r="S25" s="20"/>
      <c r="T25" s="20">
        <f t="shared" si="2"/>
        <v>0</v>
      </c>
      <c r="U25" s="20"/>
      <c r="V25" s="20"/>
      <c r="W25" s="20"/>
      <c r="X25" s="20"/>
      <c r="Y25" s="20"/>
      <c r="Z25" s="20">
        <f t="shared" si="3"/>
        <v>0</v>
      </c>
      <c r="AA25" s="20"/>
      <c r="AB25" s="20"/>
      <c r="AC25" s="20"/>
      <c r="AD25" s="20"/>
      <c r="AE25" s="20"/>
      <c r="AF25" s="20"/>
      <c r="AG25" s="20"/>
      <c r="AH25" s="20">
        <f t="shared" si="4"/>
        <v>0</v>
      </c>
      <c r="AI25" s="20"/>
      <c r="AJ25" s="20"/>
      <c r="AK25" s="20"/>
      <c r="AL25" s="20"/>
      <c r="AM25" s="20">
        <f t="shared" si="5"/>
        <v>0</v>
      </c>
      <c r="AN25" s="20"/>
      <c r="AO25" s="20"/>
      <c r="AP25" s="20"/>
      <c r="AQ25" s="21">
        <f t="shared" si="6"/>
        <v>0</v>
      </c>
      <c r="AR25" s="20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259</v>
      </c>
      <c r="D26" s="24">
        <f t="shared" ref="D26:I26" si="8">SUM(D6:D25)</f>
        <v>124</v>
      </c>
      <c r="E26" s="24">
        <f t="shared" si="8"/>
        <v>149</v>
      </c>
      <c r="F26" s="24">
        <f t="shared" si="8"/>
        <v>72</v>
      </c>
      <c r="G26" s="24">
        <f t="shared" si="8"/>
        <v>108</v>
      </c>
      <c r="H26" s="24">
        <f t="shared" si="8"/>
        <v>0</v>
      </c>
      <c r="I26" s="24">
        <f t="shared" si="8"/>
        <v>0</v>
      </c>
      <c r="J26" s="24">
        <f>SUM(J6:J25)</f>
        <v>712</v>
      </c>
      <c r="K26" s="24">
        <f t="shared" ref="K26" si="9">SUM(K6:K25)</f>
        <v>0</v>
      </c>
      <c r="L26" s="24">
        <f t="shared" ref="L26" si="10">SUM(L6:L25)</f>
        <v>20</v>
      </c>
      <c r="M26" s="24">
        <f t="shared" ref="M26" si="11">SUM(M6:M25)</f>
        <v>13</v>
      </c>
      <c r="N26" s="24">
        <f t="shared" ref="N26" si="12">SUM(N6:N25)</f>
        <v>0</v>
      </c>
      <c r="O26" s="24">
        <f>SUM(O6:O25)</f>
        <v>33</v>
      </c>
      <c r="P26" s="24">
        <f t="shared" ref="P26" si="13">SUM(P6:P25)</f>
        <v>12</v>
      </c>
      <c r="Q26" s="24">
        <f t="shared" ref="Q26" si="14">SUM(Q6:Q25)</f>
        <v>8</v>
      </c>
      <c r="R26" s="24">
        <f t="shared" ref="R26" si="15">SUM(R6:R25)</f>
        <v>2</v>
      </c>
      <c r="S26" s="24">
        <f t="shared" ref="S26" si="16">SUM(S6:S25)</f>
        <v>8</v>
      </c>
      <c r="T26" s="24">
        <f>SUM(T6:T25)</f>
        <v>30</v>
      </c>
      <c r="U26" s="24">
        <f t="shared" ref="U26" si="17">SUM(U6:U25)</f>
        <v>169</v>
      </c>
      <c r="V26" s="24">
        <f t="shared" ref="V26" si="18">SUM(V6:V25)</f>
        <v>0</v>
      </c>
      <c r="W26" s="24">
        <f t="shared" ref="W26" si="19">SUM(W6:W25)</f>
        <v>0</v>
      </c>
      <c r="X26" s="24">
        <f t="shared" ref="X26" si="20">SUM(X6:X25)</f>
        <v>0</v>
      </c>
      <c r="Y26" s="24">
        <f t="shared" ref="Y26" si="21">SUM(Y6:Y25)</f>
        <v>0</v>
      </c>
      <c r="Z26" s="24">
        <f>SUM(Z6:Z25)</f>
        <v>169</v>
      </c>
      <c r="AA26" s="24">
        <f t="shared" ref="AA26" si="22">SUM(AA6:AA25)</f>
        <v>3</v>
      </c>
      <c r="AB26" s="24">
        <f t="shared" ref="AB26" si="23">SUM(AB6:AB25)</f>
        <v>4</v>
      </c>
      <c r="AC26" s="24">
        <f t="shared" ref="AC26" si="24">SUM(AC6:AC25)</f>
        <v>2</v>
      </c>
      <c r="AD26" s="24">
        <f t="shared" ref="AD26" si="25">SUM(AD6:AD25)</f>
        <v>2</v>
      </c>
      <c r="AE26" s="24">
        <f t="shared" ref="AE26" si="26">SUM(AE6:AE25)</f>
        <v>1</v>
      </c>
      <c r="AF26" s="24">
        <f t="shared" ref="AF26" si="27">SUM(AF6:AF25)</f>
        <v>8</v>
      </c>
      <c r="AG26" s="24">
        <f t="shared" ref="AG26" si="28">SUM(AG6:AG25)</f>
        <v>1</v>
      </c>
      <c r="AH26" s="24">
        <f>SUM(AH6:AH25)</f>
        <v>21</v>
      </c>
      <c r="AI26" s="24">
        <f t="shared" ref="AI26" si="29">SUM(AI6:AI25)</f>
        <v>59</v>
      </c>
      <c r="AJ26" s="24">
        <f t="shared" ref="AJ26" si="30">SUM(AJ6:AJ25)</f>
        <v>26</v>
      </c>
      <c r="AK26" s="24">
        <f t="shared" ref="AK26" si="31">SUM(AK6:AK25)</f>
        <v>34</v>
      </c>
      <c r="AL26" s="24">
        <f t="shared" ref="AL26" si="32">SUM(AL6:AL25)</f>
        <v>22</v>
      </c>
      <c r="AM26" s="24">
        <f>SUM(AM6:AM25)</f>
        <v>141</v>
      </c>
      <c r="AN26" s="24">
        <f t="shared" ref="AN26" si="33">SUM(AN6:AN25)</f>
        <v>0</v>
      </c>
      <c r="AO26" s="24">
        <f t="shared" ref="AO26" si="34">SUM(AO6:AO25)</f>
        <v>0</v>
      </c>
      <c r="AP26" s="24">
        <f t="shared" ref="AP26" si="35">SUM(AP6:AP25)</f>
        <v>0</v>
      </c>
      <c r="AQ26" s="24">
        <f>SUM(AQ6:AQ25)</f>
        <v>0</v>
      </c>
      <c r="AR26" s="24">
        <f>SUM(AR6:AR25)</f>
        <v>1106</v>
      </c>
    </row>
    <row r="27" spans="1:44" ht="23.25" customHeight="1" thickBot="1">
      <c r="A27" s="20">
        <v>1</v>
      </c>
      <c r="B27" s="10" t="str">
        <f>'دليل المندوبين'!B23</f>
        <v>اسلام ماهر</v>
      </c>
      <c r="C27" s="20">
        <v>134</v>
      </c>
      <c r="D27" s="20">
        <v>30</v>
      </c>
      <c r="E27" s="20">
        <v>45</v>
      </c>
      <c r="F27" s="20">
        <v>0</v>
      </c>
      <c r="G27" s="20">
        <v>40</v>
      </c>
      <c r="H27" s="20"/>
      <c r="I27" s="20"/>
      <c r="J27" s="12">
        <f>SUM(C27:I27)</f>
        <v>249</v>
      </c>
      <c r="K27" s="20"/>
      <c r="L27" s="20"/>
      <c r="M27" s="20"/>
      <c r="N27" s="20"/>
      <c r="O27" s="12">
        <f>SUM(K27:N27)</f>
        <v>0</v>
      </c>
      <c r="P27" s="20"/>
      <c r="Q27" s="20"/>
      <c r="R27" s="20"/>
      <c r="S27" s="20"/>
      <c r="T27" s="12">
        <f>SUM(P27:S27)</f>
        <v>0</v>
      </c>
      <c r="U27" s="20"/>
      <c r="V27" s="20"/>
      <c r="W27" s="20"/>
      <c r="X27" s="20"/>
      <c r="Y27" s="20"/>
      <c r="Z27" s="12">
        <f>SUM(U27:Y27)</f>
        <v>0</v>
      </c>
      <c r="AA27" s="20"/>
      <c r="AB27" s="20"/>
      <c r="AC27" s="20"/>
      <c r="AD27" s="20"/>
      <c r="AE27" s="20"/>
      <c r="AF27" s="20"/>
      <c r="AG27" s="20"/>
      <c r="AH27" s="12">
        <f>SUM(AA27:AG27)</f>
        <v>0</v>
      </c>
      <c r="AI27" s="20"/>
      <c r="AJ27" s="20"/>
      <c r="AK27" s="20"/>
      <c r="AL27" s="20"/>
      <c r="AM27" s="12">
        <f>SUM(AI27:AL27)</f>
        <v>0</v>
      </c>
      <c r="AN27" s="20"/>
      <c r="AO27" s="20"/>
      <c r="AP27" s="20"/>
      <c r="AQ27" s="20">
        <f>SUM(AN27:AP27)</f>
        <v>0</v>
      </c>
      <c r="AR27" s="12">
        <f>J27+O27+T27+Z27+AH27+AM27</f>
        <v>249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0">
        <v>240</v>
      </c>
      <c r="D28" s="20">
        <v>110</v>
      </c>
      <c r="E28" s="20">
        <v>129</v>
      </c>
      <c r="F28" s="20">
        <v>0</v>
      </c>
      <c r="G28" s="20">
        <v>70</v>
      </c>
      <c r="H28" s="20"/>
      <c r="I28" s="20"/>
      <c r="J28" s="12">
        <f t="shared" ref="J28:J32" si="36">SUM(C28:I28)</f>
        <v>549</v>
      </c>
      <c r="K28" s="20"/>
      <c r="L28" s="20"/>
      <c r="M28" s="20"/>
      <c r="N28" s="20"/>
      <c r="O28" s="12">
        <f t="shared" ref="O28:O32" si="37">SUM(K28:N28)</f>
        <v>0</v>
      </c>
      <c r="P28" s="20"/>
      <c r="Q28" s="20"/>
      <c r="R28" s="20"/>
      <c r="S28" s="20"/>
      <c r="T28" s="12">
        <f t="shared" ref="T28:T32" si="38">SUM(P28:S28)</f>
        <v>0</v>
      </c>
      <c r="U28" s="20"/>
      <c r="V28" s="20"/>
      <c r="W28" s="20"/>
      <c r="X28" s="20"/>
      <c r="Y28" s="20"/>
      <c r="Z28" s="12">
        <f t="shared" ref="Z28:Z32" si="39">SUM(U28:Y28)</f>
        <v>0</v>
      </c>
      <c r="AA28" s="20"/>
      <c r="AB28" s="20"/>
      <c r="AC28" s="20"/>
      <c r="AD28" s="20"/>
      <c r="AE28" s="20"/>
      <c r="AF28" s="20"/>
      <c r="AG28" s="20"/>
      <c r="AH28" s="12">
        <f t="shared" ref="AH28:AH32" si="40">SUM(AA28:AG28)</f>
        <v>0</v>
      </c>
      <c r="AI28" s="20"/>
      <c r="AJ28" s="20"/>
      <c r="AK28" s="20"/>
      <c r="AL28" s="20"/>
      <c r="AM28" s="12">
        <f t="shared" ref="AM28:AM32" si="41">SUM(AI28:AL28)</f>
        <v>0</v>
      </c>
      <c r="AN28" s="20"/>
      <c r="AO28" s="20"/>
      <c r="AP28" s="20"/>
      <c r="AQ28" s="23">
        <f t="shared" ref="AQ28:AQ32" si="42">SUM(AN28:AP28)</f>
        <v>0</v>
      </c>
      <c r="AR28" s="12">
        <f t="shared" ref="AR28:AR32" si="43">J28+O28+T28+Z28+AH28+AM28</f>
        <v>549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0"/>
      <c r="D29" s="20"/>
      <c r="E29" s="20"/>
      <c r="F29" s="20"/>
      <c r="G29" s="20"/>
      <c r="H29" s="20"/>
      <c r="I29" s="20"/>
      <c r="J29" s="12">
        <f t="shared" si="36"/>
        <v>0</v>
      </c>
      <c r="K29" s="20"/>
      <c r="L29" s="20"/>
      <c r="M29" s="20"/>
      <c r="N29" s="20"/>
      <c r="O29" s="12">
        <f t="shared" si="37"/>
        <v>0</v>
      </c>
      <c r="P29" s="20"/>
      <c r="Q29" s="20"/>
      <c r="R29" s="20"/>
      <c r="S29" s="20"/>
      <c r="T29" s="12">
        <f t="shared" si="38"/>
        <v>0</v>
      </c>
      <c r="U29" s="20"/>
      <c r="V29" s="20"/>
      <c r="W29" s="20"/>
      <c r="X29" s="20"/>
      <c r="Y29" s="20"/>
      <c r="Z29" s="12">
        <f t="shared" si="39"/>
        <v>0</v>
      </c>
      <c r="AA29" s="20"/>
      <c r="AB29" s="20"/>
      <c r="AC29" s="20"/>
      <c r="AD29" s="20"/>
      <c r="AE29" s="20"/>
      <c r="AF29" s="20"/>
      <c r="AG29" s="20"/>
      <c r="AH29" s="12">
        <f t="shared" si="40"/>
        <v>0</v>
      </c>
      <c r="AI29" s="20"/>
      <c r="AJ29" s="20"/>
      <c r="AK29" s="20"/>
      <c r="AL29" s="20"/>
      <c r="AM29" s="12">
        <f t="shared" si="41"/>
        <v>0</v>
      </c>
      <c r="AN29" s="20"/>
      <c r="AO29" s="20"/>
      <c r="AP29" s="20"/>
      <c r="AQ29" s="23">
        <f t="shared" si="42"/>
        <v>0</v>
      </c>
      <c r="AR29" s="12">
        <f t="shared" si="43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0">
        <v>335</v>
      </c>
      <c r="D30" s="20">
        <v>255</v>
      </c>
      <c r="E30" s="20">
        <v>160</v>
      </c>
      <c r="F30" s="20">
        <v>0</v>
      </c>
      <c r="G30" s="20">
        <v>40</v>
      </c>
      <c r="H30" s="20"/>
      <c r="I30" s="20"/>
      <c r="J30" s="12">
        <f t="shared" si="36"/>
        <v>790</v>
      </c>
      <c r="K30" s="20"/>
      <c r="L30" s="20"/>
      <c r="M30" s="20"/>
      <c r="N30" s="20"/>
      <c r="O30" s="12">
        <f t="shared" si="37"/>
        <v>0</v>
      </c>
      <c r="P30" s="20"/>
      <c r="Q30" s="20"/>
      <c r="R30" s="20"/>
      <c r="S30" s="20"/>
      <c r="T30" s="12">
        <f t="shared" si="38"/>
        <v>0</v>
      </c>
      <c r="U30" s="20">
        <v>10</v>
      </c>
      <c r="V30" s="20"/>
      <c r="W30" s="20"/>
      <c r="X30" s="20"/>
      <c r="Y30" s="20"/>
      <c r="Z30" s="12">
        <f t="shared" si="39"/>
        <v>10</v>
      </c>
      <c r="AA30" s="20"/>
      <c r="AB30" s="20"/>
      <c r="AC30" s="20"/>
      <c r="AD30" s="20"/>
      <c r="AE30" s="20"/>
      <c r="AF30" s="20"/>
      <c r="AG30" s="20"/>
      <c r="AH30" s="12">
        <f t="shared" si="40"/>
        <v>0</v>
      </c>
      <c r="AI30" s="20">
        <v>5</v>
      </c>
      <c r="AJ30" s="20">
        <v>0</v>
      </c>
      <c r="AK30" s="20">
        <v>5</v>
      </c>
      <c r="AL30" s="20">
        <v>0</v>
      </c>
      <c r="AM30" s="12">
        <f t="shared" si="41"/>
        <v>10</v>
      </c>
      <c r="AN30" s="20"/>
      <c r="AO30" s="20"/>
      <c r="AP30" s="20"/>
      <c r="AQ30" s="23">
        <f t="shared" si="42"/>
        <v>0</v>
      </c>
      <c r="AR30" s="12">
        <f t="shared" si="43"/>
        <v>810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0"/>
      <c r="D31" s="20"/>
      <c r="E31" s="20"/>
      <c r="F31" s="20"/>
      <c r="G31" s="20"/>
      <c r="H31" s="20"/>
      <c r="I31" s="20"/>
      <c r="J31" s="12">
        <f t="shared" si="36"/>
        <v>0</v>
      </c>
      <c r="K31" s="20"/>
      <c r="L31" s="20"/>
      <c r="M31" s="20"/>
      <c r="N31" s="20"/>
      <c r="O31" s="12">
        <f t="shared" si="37"/>
        <v>0</v>
      </c>
      <c r="P31" s="20"/>
      <c r="Q31" s="20"/>
      <c r="R31" s="20"/>
      <c r="S31" s="20"/>
      <c r="T31" s="12">
        <f t="shared" si="38"/>
        <v>0</v>
      </c>
      <c r="U31" s="20"/>
      <c r="V31" s="20"/>
      <c r="W31" s="20"/>
      <c r="X31" s="20"/>
      <c r="Y31" s="20"/>
      <c r="Z31" s="12">
        <f t="shared" si="39"/>
        <v>0</v>
      </c>
      <c r="AA31" s="20"/>
      <c r="AB31" s="20"/>
      <c r="AC31" s="20"/>
      <c r="AD31" s="20"/>
      <c r="AE31" s="20"/>
      <c r="AF31" s="20"/>
      <c r="AG31" s="20"/>
      <c r="AH31" s="12">
        <f t="shared" si="40"/>
        <v>0</v>
      </c>
      <c r="AI31" s="20"/>
      <c r="AJ31" s="20"/>
      <c r="AK31" s="20"/>
      <c r="AL31" s="20"/>
      <c r="AM31" s="12">
        <f t="shared" si="41"/>
        <v>0</v>
      </c>
      <c r="AN31" s="20"/>
      <c r="AO31" s="20"/>
      <c r="AP31" s="20"/>
      <c r="AQ31" s="23">
        <f t="shared" si="42"/>
        <v>0</v>
      </c>
      <c r="AR31" s="12">
        <f t="shared" si="43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0"/>
      <c r="D32" s="20"/>
      <c r="E32" s="20"/>
      <c r="F32" s="20"/>
      <c r="G32" s="20"/>
      <c r="H32" s="20"/>
      <c r="I32" s="20"/>
      <c r="J32" s="12">
        <f t="shared" si="36"/>
        <v>0</v>
      </c>
      <c r="K32" s="20"/>
      <c r="L32" s="20"/>
      <c r="M32" s="20"/>
      <c r="N32" s="20"/>
      <c r="O32" s="12">
        <f t="shared" si="37"/>
        <v>0</v>
      </c>
      <c r="P32" s="20"/>
      <c r="Q32" s="20"/>
      <c r="R32" s="20"/>
      <c r="S32" s="20"/>
      <c r="T32" s="12">
        <f t="shared" si="38"/>
        <v>0</v>
      </c>
      <c r="U32" s="20"/>
      <c r="V32" s="20"/>
      <c r="W32" s="20"/>
      <c r="X32" s="20"/>
      <c r="Y32" s="20"/>
      <c r="Z32" s="12">
        <f t="shared" si="39"/>
        <v>0</v>
      </c>
      <c r="AA32" s="20"/>
      <c r="AB32" s="20"/>
      <c r="AC32" s="20"/>
      <c r="AD32" s="20"/>
      <c r="AE32" s="20"/>
      <c r="AF32" s="20"/>
      <c r="AG32" s="20"/>
      <c r="AH32" s="12">
        <f t="shared" si="40"/>
        <v>0</v>
      </c>
      <c r="AI32" s="20"/>
      <c r="AJ32" s="20"/>
      <c r="AK32" s="20"/>
      <c r="AL32" s="20"/>
      <c r="AM32" s="12">
        <f t="shared" si="41"/>
        <v>0</v>
      </c>
      <c r="AN32" s="20"/>
      <c r="AO32" s="20"/>
      <c r="AP32" s="20"/>
      <c r="AQ32" s="23">
        <f t="shared" si="42"/>
        <v>0</v>
      </c>
      <c r="AR32" s="12">
        <f t="shared" si="43"/>
        <v>0</v>
      </c>
    </row>
    <row r="33" spans="1:44" ht="23.25" customHeight="1" thickBot="1">
      <c r="A33" s="103" t="s">
        <v>40</v>
      </c>
      <c r="B33" s="104"/>
      <c r="C33" s="25">
        <f>SUM(C27:C32)</f>
        <v>709</v>
      </c>
      <c r="D33" s="25">
        <f t="shared" ref="D33:I33" si="44">SUM(D27:D32)</f>
        <v>395</v>
      </c>
      <c r="E33" s="25">
        <f t="shared" si="44"/>
        <v>334</v>
      </c>
      <c r="F33" s="25">
        <f t="shared" si="44"/>
        <v>0</v>
      </c>
      <c r="G33" s="25">
        <f t="shared" si="44"/>
        <v>150</v>
      </c>
      <c r="H33" s="25">
        <f t="shared" si="44"/>
        <v>0</v>
      </c>
      <c r="I33" s="25">
        <f t="shared" si="44"/>
        <v>0</v>
      </c>
      <c r="J33" s="25">
        <f>SUM(J27:J32)</f>
        <v>1588</v>
      </c>
      <c r="K33" s="25">
        <f t="shared" ref="K33" si="45">SUM(K27:K32)</f>
        <v>0</v>
      </c>
      <c r="L33" s="25">
        <f t="shared" ref="L33" si="46">SUM(L27:L32)</f>
        <v>0</v>
      </c>
      <c r="M33" s="25">
        <f t="shared" ref="M33" si="47">SUM(M27:M32)</f>
        <v>0</v>
      </c>
      <c r="N33" s="25">
        <f t="shared" ref="N33" si="48">SUM(N27:N32)</f>
        <v>0</v>
      </c>
      <c r="O33" s="25">
        <f>SUM(O27:O32)</f>
        <v>0</v>
      </c>
      <c r="P33" s="25">
        <f t="shared" ref="P33" si="49">SUM(P27:P32)</f>
        <v>0</v>
      </c>
      <c r="Q33" s="25">
        <f t="shared" ref="Q33" si="50">SUM(Q27:Q32)</f>
        <v>0</v>
      </c>
      <c r="R33" s="25">
        <f t="shared" ref="R33" si="51">SUM(R27:R32)</f>
        <v>0</v>
      </c>
      <c r="S33" s="25">
        <f t="shared" ref="S33" si="52">SUM(S27:S32)</f>
        <v>0</v>
      </c>
      <c r="T33" s="25">
        <f>SUM(T27:T32)</f>
        <v>0</v>
      </c>
      <c r="U33" s="25">
        <f t="shared" ref="U33" si="53">SUM(U27:U32)</f>
        <v>10</v>
      </c>
      <c r="V33" s="25">
        <f t="shared" ref="V33" si="54">SUM(V27:V32)</f>
        <v>0</v>
      </c>
      <c r="W33" s="25">
        <f t="shared" ref="W33" si="55">SUM(W27:W32)</f>
        <v>0</v>
      </c>
      <c r="X33" s="25">
        <f t="shared" ref="X33" si="56">SUM(X27:X32)</f>
        <v>0</v>
      </c>
      <c r="Y33" s="25">
        <f t="shared" ref="Y33" si="57">SUM(Y27:Y32)</f>
        <v>0</v>
      </c>
      <c r="Z33" s="25">
        <f>SUM(Z27:Z32)</f>
        <v>10</v>
      </c>
      <c r="AA33" s="25">
        <f t="shared" ref="AA33" si="58">SUM(AA27:AA32)</f>
        <v>0</v>
      </c>
      <c r="AB33" s="25">
        <f t="shared" ref="AB33" si="59">SUM(AB27:AB32)</f>
        <v>0</v>
      </c>
      <c r="AC33" s="25">
        <f t="shared" ref="AC33" si="60">SUM(AC27:AC32)</f>
        <v>0</v>
      </c>
      <c r="AD33" s="25">
        <f t="shared" ref="AD33" si="61">SUM(AD27:AD32)</f>
        <v>0</v>
      </c>
      <c r="AE33" s="25">
        <f t="shared" ref="AE33" si="62">SUM(AE27:AE32)</f>
        <v>0</v>
      </c>
      <c r="AF33" s="25">
        <f t="shared" ref="AF33" si="63">SUM(AF27:AF32)</f>
        <v>0</v>
      </c>
      <c r="AG33" s="25">
        <f t="shared" ref="AG33" si="64">SUM(AG27:AG32)</f>
        <v>0</v>
      </c>
      <c r="AH33" s="25">
        <f>SUM(AH27:AH32)</f>
        <v>0</v>
      </c>
      <c r="AI33" s="25">
        <f t="shared" ref="AI33" si="65">SUM(AI27:AI32)</f>
        <v>5</v>
      </c>
      <c r="AJ33" s="25">
        <f t="shared" ref="AJ33" si="66">SUM(AJ27:AJ32)</f>
        <v>0</v>
      </c>
      <c r="AK33" s="25">
        <f t="shared" ref="AK33" si="67">SUM(AK27:AK32)</f>
        <v>5</v>
      </c>
      <c r="AL33" s="25">
        <f t="shared" ref="AL33" si="68">SUM(AL27:AL32)</f>
        <v>0</v>
      </c>
      <c r="AM33" s="25">
        <f>SUM(AM27:AM32)</f>
        <v>10</v>
      </c>
      <c r="AN33" s="25">
        <f t="shared" ref="AN33" si="69">SUM(AN27:AN32)</f>
        <v>0</v>
      </c>
      <c r="AO33" s="25">
        <f t="shared" ref="AO33" si="70">SUM(AO27:AO32)</f>
        <v>0</v>
      </c>
      <c r="AP33" s="25">
        <f t="shared" ref="AP33" si="71">SUM(AP27:AP32)</f>
        <v>0</v>
      </c>
      <c r="AQ33" s="25">
        <f t="shared" ref="AQ33" si="72">SUM(AQ27:AQ32)</f>
        <v>0</v>
      </c>
      <c r="AR33" s="25">
        <f>SUM(AR27:AR32)</f>
        <v>1608</v>
      </c>
    </row>
    <row r="34" spans="1:44" ht="23.25" customHeight="1" thickTop="1" thickBot="1">
      <c r="A34" s="105" t="s">
        <v>64</v>
      </c>
      <c r="B34" s="106"/>
      <c r="C34" s="22">
        <f>C26+C33</f>
        <v>968</v>
      </c>
      <c r="D34" s="22">
        <f t="shared" ref="D34:I34" si="73">D26+D33</f>
        <v>519</v>
      </c>
      <c r="E34" s="22">
        <f t="shared" si="73"/>
        <v>483</v>
      </c>
      <c r="F34" s="22">
        <f t="shared" si="73"/>
        <v>72</v>
      </c>
      <c r="G34" s="22">
        <f t="shared" si="73"/>
        <v>258</v>
      </c>
      <c r="H34" s="22">
        <f t="shared" si="73"/>
        <v>0</v>
      </c>
      <c r="I34" s="22">
        <f t="shared" si="73"/>
        <v>0</v>
      </c>
      <c r="J34" s="22">
        <f>J26+J33</f>
        <v>2300</v>
      </c>
      <c r="K34" s="22">
        <f t="shared" ref="K34" si="74">K26+K33</f>
        <v>0</v>
      </c>
      <c r="L34" s="22">
        <f t="shared" ref="L34" si="75">L26+L33</f>
        <v>20</v>
      </c>
      <c r="M34" s="22">
        <f t="shared" ref="M34" si="76">M26+M33</f>
        <v>13</v>
      </c>
      <c r="N34" s="22">
        <f t="shared" ref="N34" si="77">N26+N33</f>
        <v>0</v>
      </c>
      <c r="O34" s="22">
        <f>O26+O33</f>
        <v>33</v>
      </c>
      <c r="P34" s="22">
        <f t="shared" ref="P34" si="78">P26+P33</f>
        <v>12</v>
      </c>
      <c r="Q34" s="22">
        <f t="shared" ref="Q34" si="79">Q26+Q33</f>
        <v>8</v>
      </c>
      <c r="R34" s="22">
        <f t="shared" ref="R34" si="80">R26+R33</f>
        <v>2</v>
      </c>
      <c r="S34" s="22">
        <f t="shared" ref="S34:Y34" si="81">S26+S33</f>
        <v>8</v>
      </c>
      <c r="T34" s="22">
        <f>T26+T33</f>
        <v>30</v>
      </c>
      <c r="U34" s="22">
        <f t="shared" si="81"/>
        <v>179</v>
      </c>
      <c r="V34" s="22">
        <f t="shared" si="81"/>
        <v>0</v>
      </c>
      <c r="W34" s="22">
        <f t="shared" si="81"/>
        <v>0</v>
      </c>
      <c r="X34" s="22">
        <f t="shared" si="81"/>
        <v>0</v>
      </c>
      <c r="Y34" s="22">
        <f t="shared" si="81"/>
        <v>0</v>
      </c>
      <c r="Z34" s="22">
        <f>Z26+Z33</f>
        <v>179</v>
      </c>
      <c r="AA34" s="22">
        <f t="shared" ref="AA34" si="82">AA26+AA33</f>
        <v>3</v>
      </c>
      <c r="AB34" s="22">
        <f t="shared" ref="AB34" si="83">AB26+AB33</f>
        <v>4</v>
      </c>
      <c r="AC34" s="22">
        <f t="shared" ref="AC34:AD34" si="84">AC26+AC33</f>
        <v>2</v>
      </c>
      <c r="AD34" s="22">
        <f t="shared" si="84"/>
        <v>2</v>
      </c>
      <c r="AE34" s="22">
        <f t="shared" ref="AE34" si="85">AE26+AE33</f>
        <v>1</v>
      </c>
      <c r="AF34" s="22">
        <f t="shared" ref="AF34" si="86">AF26+AF33</f>
        <v>8</v>
      </c>
      <c r="AG34" s="22">
        <f t="shared" ref="AG34" si="87">AG26+AG33</f>
        <v>1</v>
      </c>
      <c r="AH34" s="22">
        <f>AH26+AH33</f>
        <v>21</v>
      </c>
      <c r="AI34" s="22">
        <f t="shared" ref="AI34" si="88">AI26+AI33</f>
        <v>64</v>
      </c>
      <c r="AJ34" s="22">
        <f t="shared" ref="AJ34" si="89">AJ26+AJ33</f>
        <v>26</v>
      </c>
      <c r="AK34" s="22">
        <f t="shared" ref="AK34" si="90">AK26+AK33</f>
        <v>39</v>
      </c>
      <c r="AL34" s="22">
        <f t="shared" ref="AL34" si="91">AL26+AL33</f>
        <v>22</v>
      </c>
      <c r="AM34" s="22">
        <f>AM26+AM33</f>
        <v>151</v>
      </c>
      <c r="AN34" s="22">
        <f t="shared" ref="AN34" si="92">AN26+AN33</f>
        <v>0</v>
      </c>
      <c r="AO34" s="22">
        <f t="shared" ref="AO34" si="93">AO26+AO33</f>
        <v>0</v>
      </c>
      <c r="AP34" s="22">
        <f t="shared" ref="AP34" si="94">AP26+AP33</f>
        <v>0</v>
      </c>
      <c r="AQ34" s="22">
        <f t="shared" ref="AQ34" si="95">AQ26+AQ33</f>
        <v>0</v>
      </c>
      <c r="AR34" s="22">
        <f>AR26+AR33</f>
        <v>2714</v>
      </c>
    </row>
    <row r="35" spans="1:44" ht="15" thickTop="1"/>
  </sheetData>
  <mergeCells count="13">
    <mergeCell ref="A34:B34"/>
    <mergeCell ref="AQ2:AQ3"/>
    <mergeCell ref="A26:B26"/>
    <mergeCell ref="T2:T3"/>
    <mergeCell ref="AR2:AR3"/>
    <mergeCell ref="A33:B33"/>
    <mergeCell ref="J2:J3"/>
    <mergeCell ref="O2:O3"/>
    <mergeCell ref="Z2:Z3"/>
    <mergeCell ref="AH2:AH3"/>
    <mergeCell ref="AM2:AM3"/>
    <mergeCell ref="B4:B5"/>
    <mergeCell ref="A4:A5"/>
  </mergeCells>
  <pageMargins left="0.7" right="0.7" top="0.75" bottom="0.75" header="0.3" footer="0.3"/>
  <pageSetup paperSize="9" scale="3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R35"/>
  <sheetViews>
    <sheetView rightToLeft="1" topLeftCell="A3" workbookViewId="0">
      <pane xSplit="2" ySplit="3" topLeftCell="AQ24" activePane="bottomRight" state="frozen"/>
      <selection activeCell="A3" sqref="A3"/>
      <selection pane="topRight" activeCell="C3" sqref="C3"/>
      <selection pane="bottomLeft" activeCell="A6" sqref="A6"/>
      <selection pane="bottomRight" activeCell="AQ27" sqref="AQ27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11">
        <v>20</v>
      </c>
      <c r="D6" s="11">
        <v>12</v>
      </c>
      <c r="E6" s="11">
        <v>14</v>
      </c>
      <c r="F6" s="11">
        <v>0</v>
      </c>
      <c r="G6" s="11">
        <v>10</v>
      </c>
      <c r="H6" s="11"/>
      <c r="I6" s="11"/>
      <c r="J6" s="11">
        <f>C6+D6+E6+F6+G6+H6+I6</f>
        <v>56</v>
      </c>
      <c r="K6" s="11">
        <v>0</v>
      </c>
      <c r="L6" s="11">
        <v>5</v>
      </c>
      <c r="M6" s="11">
        <v>6</v>
      </c>
      <c r="N6" s="11">
        <v>0</v>
      </c>
      <c r="O6" s="11">
        <f>K6+L6+M6+N6</f>
        <v>11</v>
      </c>
      <c r="P6" s="11">
        <v>2</v>
      </c>
      <c r="Q6" s="11">
        <v>2</v>
      </c>
      <c r="R6" s="11">
        <v>2</v>
      </c>
      <c r="S6" s="11">
        <v>2</v>
      </c>
      <c r="T6" s="11">
        <f>P6+Q6+R6+S6</f>
        <v>8</v>
      </c>
      <c r="U6" s="11">
        <v>25</v>
      </c>
      <c r="V6" s="11">
        <v>0</v>
      </c>
      <c r="W6" s="11">
        <v>0</v>
      </c>
      <c r="X6" s="11">
        <v>0</v>
      </c>
      <c r="Y6" s="11">
        <v>0</v>
      </c>
      <c r="Z6" s="11">
        <f>U6+V6+W6+X6+Y6</f>
        <v>25</v>
      </c>
      <c r="AA6" s="11"/>
      <c r="AB6" s="11"/>
      <c r="AC6" s="11"/>
      <c r="AD6" s="11"/>
      <c r="AE6" s="11"/>
      <c r="AF6" s="11"/>
      <c r="AG6" s="11"/>
      <c r="AH6" s="11">
        <f>AA6+AB6+AC6+AD6+AE6+AF6+AG6</f>
        <v>0</v>
      </c>
      <c r="AI6" s="11">
        <v>3</v>
      </c>
      <c r="AJ6" s="11">
        <v>1</v>
      </c>
      <c r="AK6" s="11">
        <v>2</v>
      </c>
      <c r="AL6" s="11">
        <v>1</v>
      </c>
      <c r="AM6" s="11">
        <f>AI6+AJ6+AK6+AL6</f>
        <v>7</v>
      </c>
      <c r="AN6" s="11"/>
      <c r="AO6" s="11"/>
      <c r="AP6" s="11"/>
      <c r="AQ6" s="11">
        <f>AN6+AO6+AP6</f>
        <v>0</v>
      </c>
      <c r="AR6" s="11">
        <f>J6+O6+T6+Z6+AH6+AM6+AQ6</f>
        <v>107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11">
        <v>14</v>
      </c>
      <c r="D7" s="11">
        <v>11</v>
      </c>
      <c r="E7" s="11">
        <v>10</v>
      </c>
      <c r="F7" s="11">
        <v>2</v>
      </c>
      <c r="G7" s="11">
        <v>7</v>
      </c>
      <c r="H7" s="11"/>
      <c r="I7" s="11"/>
      <c r="J7" s="11">
        <f t="shared" ref="J7:J25" si="0">C7+D7+E7+F7+G7+H7+I7</f>
        <v>44</v>
      </c>
      <c r="K7" s="11">
        <v>0</v>
      </c>
      <c r="L7" s="11">
        <v>1</v>
      </c>
      <c r="M7" s="11">
        <v>1</v>
      </c>
      <c r="N7" s="11">
        <v>0</v>
      </c>
      <c r="O7" s="11">
        <f t="shared" ref="O7:O25" si="1">K7+L7+M7+N7</f>
        <v>2</v>
      </c>
      <c r="P7" s="11"/>
      <c r="Q7" s="11"/>
      <c r="R7" s="11"/>
      <c r="S7" s="11"/>
      <c r="T7" s="11">
        <f t="shared" ref="T7:T25" si="2">P7+Q7+R7+S7</f>
        <v>0</v>
      </c>
      <c r="U7" s="11">
        <v>12</v>
      </c>
      <c r="V7" s="11">
        <v>0</v>
      </c>
      <c r="W7" s="11">
        <v>0</v>
      </c>
      <c r="X7" s="11">
        <v>0</v>
      </c>
      <c r="Y7" s="11">
        <v>0</v>
      </c>
      <c r="Z7" s="11">
        <f t="shared" ref="Z7:Z25" si="3">U7+V7+W7+X7+Y7</f>
        <v>12</v>
      </c>
      <c r="AA7" s="11"/>
      <c r="AB7" s="11"/>
      <c r="AC7" s="11"/>
      <c r="AD7" s="11"/>
      <c r="AE7" s="11"/>
      <c r="AF7" s="11"/>
      <c r="AG7" s="11"/>
      <c r="AH7" s="11">
        <f t="shared" ref="AH7:AH25" si="4">AA7+AB7+AC7+AD7+AE7+AF7+AG7</f>
        <v>0</v>
      </c>
      <c r="AI7" s="11">
        <v>8</v>
      </c>
      <c r="AJ7" s="11">
        <v>2</v>
      </c>
      <c r="AK7" s="11">
        <v>5</v>
      </c>
      <c r="AL7" s="11">
        <v>3</v>
      </c>
      <c r="AM7" s="11">
        <f t="shared" ref="AM7:AM25" si="5">AI7+AJ7+AK7+AL7</f>
        <v>18</v>
      </c>
      <c r="AN7" s="11"/>
      <c r="AO7" s="11"/>
      <c r="AP7" s="11"/>
      <c r="AQ7" s="21">
        <f t="shared" ref="AQ7:AQ25" si="6">AN7+AO7+AP7</f>
        <v>0</v>
      </c>
      <c r="AR7" s="11">
        <f t="shared" ref="AR7:AR25" si="7">J7+O7+T7+Z7+AH7+AM7+AQ7</f>
        <v>76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11">
        <v>30</v>
      </c>
      <c r="D8" s="11">
        <v>11</v>
      </c>
      <c r="E8" s="11">
        <v>13</v>
      </c>
      <c r="F8" s="11">
        <v>0</v>
      </c>
      <c r="G8" s="11">
        <v>8</v>
      </c>
      <c r="H8" s="11"/>
      <c r="I8" s="11"/>
      <c r="J8" s="11">
        <f t="shared" si="0"/>
        <v>62</v>
      </c>
      <c r="K8" s="11"/>
      <c r="L8" s="11"/>
      <c r="M8" s="11"/>
      <c r="N8" s="11"/>
      <c r="O8" s="11">
        <f t="shared" si="1"/>
        <v>0</v>
      </c>
      <c r="P8" s="11"/>
      <c r="Q8" s="11"/>
      <c r="R8" s="11"/>
      <c r="S8" s="11"/>
      <c r="T8" s="11">
        <f t="shared" si="2"/>
        <v>0</v>
      </c>
      <c r="U8" s="11">
        <v>10</v>
      </c>
      <c r="V8" s="11">
        <v>0</v>
      </c>
      <c r="W8" s="11">
        <v>0</v>
      </c>
      <c r="X8" s="11">
        <v>0</v>
      </c>
      <c r="Y8" s="11">
        <v>0</v>
      </c>
      <c r="Z8" s="11">
        <f t="shared" si="3"/>
        <v>10</v>
      </c>
      <c r="AA8" s="11">
        <v>1</v>
      </c>
      <c r="AB8" s="11">
        <v>0</v>
      </c>
      <c r="AC8" s="11">
        <v>1</v>
      </c>
      <c r="AD8" s="11">
        <v>0</v>
      </c>
      <c r="AE8" s="11">
        <v>0</v>
      </c>
      <c r="AF8" s="11">
        <v>0</v>
      </c>
      <c r="AG8" s="11">
        <v>0</v>
      </c>
      <c r="AH8" s="11">
        <f t="shared" si="4"/>
        <v>2</v>
      </c>
      <c r="AI8" s="11">
        <v>1</v>
      </c>
      <c r="AJ8" s="11">
        <v>0</v>
      </c>
      <c r="AK8" s="11">
        <v>3</v>
      </c>
      <c r="AL8" s="11">
        <v>1</v>
      </c>
      <c r="AM8" s="11">
        <f t="shared" si="5"/>
        <v>5</v>
      </c>
      <c r="AN8" s="11"/>
      <c r="AO8" s="11"/>
      <c r="AP8" s="11"/>
      <c r="AQ8" s="21">
        <f t="shared" si="6"/>
        <v>0</v>
      </c>
      <c r="AR8" s="11">
        <f t="shared" si="7"/>
        <v>79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11">
        <v>39</v>
      </c>
      <c r="D9" s="11">
        <v>10</v>
      </c>
      <c r="E9" s="11">
        <v>15</v>
      </c>
      <c r="F9" s="11">
        <v>0</v>
      </c>
      <c r="G9" s="11">
        <v>12</v>
      </c>
      <c r="H9" s="11"/>
      <c r="I9" s="11"/>
      <c r="J9" s="11">
        <f t="shared" si="0"/>
        <v>76</v>
      </c>
      <c r="K9" s="11">
        <v>0</v>
      </c>
      <c r="L9" s="11">
        <v>4</v>
      </c>
      <c r="M9" s="11">
        <v>2</v>
      </c>
      <c r="N9" s="11">
        <v>0</v>
      </c>
      <c r="O9" s="11">
        <f t="shared" si="1"/>
        <v>6</v>
      </c>
      <c r="P9" s="11">
        <v>0</v>
      </c>
      <c r="Q9" s="11">
        <v>0</v>
      </c>
      <c r="R9" s="11">
        <v>0</v>
      </c>
      <c r="S9" s="11">
        <v>0</v>
      </c>
      <c r="T9" s="11">
        <f t="shared" si="2"/>
        <v>0</v>
      </c>
      <c r="U9" s="11">
        <v>4</v>
      </c>
      <c r="V9" s="11">
        <v>0</v>
      </c>
      <c r="W9" s="11">
        <v>0</v>
      </c>
      <c r="X9" s="11">
        <v>0</v>
      </c>
      <c r="Y9" s="11">
        <v>0</v>
      </c>
      <c r="Z9" s="11">
        <f t="shared" si="3"/>
        <v>4</v>
      </c>
      <c r="AA9" s="11">
        <v>0</v>
      </c>
      <c r="AB9" s="11">
        <v>1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f t="shared" si="4"/>
        <v>1</v>
      </c>
      <c r="AI9" s="11">
        <v>3</v>
      </c>
      <c r="AJ9" s="11">
        <v>0</v>
      </c>
      <c r="AK9" s="11">
        <v>1</v>
      </c>
      <c r="AL9" s="11">
        <v>0</v>
      </c>
      <c r="AM9" s="11">
        <f t="shared" si="5"/>
        <v>4</v>
      </c>
      <c r="AN9" s="11"/>
      <c r="AO9" s="11"/>
      <c r="AP9" s="11"/>
      <c r="AQ9" s="21">
        <f t="shared" si="6"/>
        <v>0</v>
      </c>
      <c r="AR9" s="11">
        <f t="shared" si="7"/>
        <v>91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11">
        <v>12</v>
      </c>
      <c r="D10" s="11">
        <v>4</v>
      </c>
      <c r="E10" s="11">
        <v>6</v>
      </c>
      <c r="F10" s="11">
        <v>4</v>
      </c>
      <c r="G10" s="11">
        <v>4</v>
      </c>
      <c r="H10" s="11"/>
      <c r="I10" s="11"/>
      <c r="J10" s="11">
        <f t="shared" si="0"/>
        <v>30</v>
      </c>
      <c r="K10" s="11">
        <v>0</v>
      </c>
      <c r="L10" s="11">
        <v>3</v>
      </c>
      <c r="M10" s="11">
        <v>1</v>
      </c>
      <c r="N10" s="11">
        <v>0</v>
      </c>
      <c r="O10" s="11">
        <f t="shared" si="1"/>
        <v>4</v>
      </c>
      <c r="P10" s="11"/>
      <c r="Q10" s="11"/>
      <c r="R10" s="11"/>
      <c r="S10" s="11"/>
      <c r="T10" s="11">
        <f t="shared" si="2"/>
        <v>0</v>
      </c>
      <c r="U10" s="11">
        <v>14</v>
      </c>
      <c r="V10" s="11">
        <v>0</v>
      </c>
      <c r="W10" s="11">
        <v>0</v>
      </c>
      <c r="X10" s="11">
        <v>0</v>
      </c>
      <c r="Y10" s="11">
        <v>0</v>
      </c>
      <c r="Z10" s="11">
        <f t="shared" si="3"/>
        <v>14</v>
      </c>
      <c r="AA10" s="11"/>
      <c r="AB10" s="11"/>
      <c r="AC10" s="11"/>
      <c r="AD10" s="11"/>
      <c r="AE10" s="11"/>
      <c r="AF10" s="11"/>
      <c r="AG10" s="11"/>
      <c r="AH10" s="11">
        <f t="shared" si="4"/>
        <v>0</v>
      </c>
      <c r="AI10" s="11">
        <v>10</v>
      </c>
      <c r="AJ10" s="11">
        <v>3</v>
      </c>
      <c r="AK10" s="11">
        <v>3</v>
      </c>
      <c r="AL10" s="11">
        <v>1</v>
      </c>
      <c r="AM10" s="11">
        <f t="shared" si="5"/>
        <v>17</v>
      </c>
      <c r="AN10" s="11"/>
      <c r="AO10" s="11"/>
      <c r="AP10" s="11"/>
      <c r="AQ10" s="21">
        <f t="shared" si="6"/>
        <v>0</v>
      </c>
      <c r="AR10" s="11">
        <f t="shared" si="7"/>
        <v>65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11">
        <v>5</v>
      </c>
      <c r="D11" s="11">
        <v>5</v>
      </c>
      <c r="E11" s="11">
        <v>4</v>
      </c>
      <c r="F11" s="11">
        <v>2</v>
      </c>
      <c r="G11" s="11">
        <v>3</v>
      </c>
      <c r="H11" s="11"/>
      <c r="I11" s="11"/>
      <c r="J11" s="11">
        <f t="shared" si="0"/>
        <v>19</v>
      </c>
      <c r="K11" s="11"/>
      <c r="L11" s="11"/>
      <c r="M11" s="11"/>
      <c r="N11" s="11"/>
      <c r="O11" s="11">
        <f t="shared" si="1"/>
        <v>0</v>
      </c>
      <c r="P11" s="11">
        <v>1</v>
      </c>
      <c r="Q11" s="11">
        <v>0</v>
      </c>
      <c r="R11" s="11">
        <v>0</v>
      </c>
      <c r="S11" s="11">
        <v>0</v>
      </c>
      <c r="T11" s="11">
        <f t="shared" si="2"/>
        <v>1</v>
      </c>
      <c r="U11" s="11">
        <v>10</v>
      </c>
      <c r="V11" s="11">
        <v>10</v>
      </c>
      <c r="W11" s="11">
        <v>8</v>
      </c>
      <c r="X11" s="11">
        <v>0</v>
      </c>
      <c r="Y11" s="11">
        <v>0</v>
      </c>
      <c r="Z11" s="11">
        <f t="shared" si="3"/>
        <v>28</v>
      </c>
      <c r="AA11" s="11">
        <v>1</v>
      </c>
      <c r="AB11" s="11">
        <v>0</v>
      </c>
      <c r="AC11" s="11">
        <v>0</v>
      </c>
      <c r="AD11" s="11">
        <v>0</v>
      </c>
      <c r="AE11" s="11">
        <v>0</v>
      </c>
      <c r="AF11" s="11">
        <v>2</v>
      </c>
      <c r="AG11" s="11">
        <v>0</v>
      </c>
      <c r="AH11" s="11">
        <f t="shared" si="4"/>
        <v>3</v>
      </c>
      <c r="AI11" s="11">
        <v>4</v>
      </c>
      <c r="AJ11" s="11">
        <v>4</v>
      </c>
      <c r="AK11" s="11">
        <v>2</v>
      </c>
      <c r="AL11" s="11">
        <v>2</v>
      </c>
      <c r="AM11" s="11">
        <f t="shared" si="5"/>
        <v>12</v>
      </c>
      <c r="AN11" s="11"/>
      <c r="AO11" s="11"/>
      <c r="AP11" s="11"/>
      <c r="AQ11" s="21">
        <f t="shared" si="6"/>
        <v>0</v>
      </c>
      <c r="AR11" s="11">
        <f t="shared" si="7"/>
        <v>63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11">
        <v>6</v>
      </c>
      <c r="D12" s="11">
        <v>5</v>
      </c>
      <c r="E12" s="11">
        <v>6</v>
      </c>
      <c r="F12" s="11">
        <v>2</v>
      </c>
      <c r="G12" s="11">
        <v>2</v>
      </c>
      <c r="H12" s="11"/>
      <c r="I12" s="11"/>
      <c r="J12" s="11">
        <f t="shared" si="0"/>
        <v>21</v>
      </c>
      <c r="K12" s="11"/>
      <c r="L12" s="11"/>
      <c r="M12" s="11"/>
      <c r="N12" s="11"/>
      <c r="O12" s="11">
        <f t="shared" si="1"/>
        <v>0</v>
      </c>
      <c r="P12" s="11">
        <v>2</v>
      </c>
      <c r="Q12" s="11">
        <v>0</v>
      </c>
      <c r="R12" s="11">
        <v>0</v>
      </c>
      <c r="S12" s="11">
        <v>1</v>
      </c>
      <c r="T12" s="11">
        <f t="shared" si="2"/>
        <v>3</v>
      </c>
      <c r="U12" s="11">
        <v>10</v>
      </c>
      <c r="V12" s="11">
        <v>0</v>
      </c>
      <c r="W12" s="11">
        <v>0</v>
      </c>
      <c r="X12" s="11">
        <v>0</v>
      </c>
      <c r="Y12" s="11">
        <v>0</v>
      </c>
      <c r="Z12" s="11">
        <f t="shared" si="3"/>
        <v>10</v>
      </c>
      <c r="AA12" s="11"/>
      <c r="AB12" s="11"/>
      <c r="AC12" s="11"/>
      <c r="AD12" s="11"/>
      <c r="AE12" s="11"/>
      <c r="AF12" s="11"/>
      <c r="AG12" s="11"/>
      <c r="AH12" s="11">
        <f t="shared" si="4"/>
        <v>0</v>
      </c>
      <c r="AI12" s="11">
        <v>2</v>
      </c>
      <c r="AJ12" s="11">
        <v>1</v>
      </c>
      <c r="AK12" s="11">
        <v>1</v>
      </c>
      <c r="AL12" s="11">
        <v>1</v>
      </c>
      <c r="AM12" s="11">
        <f t="shared" si="5"/>
        <v>5</v>
      </c>
      <c r="AN12" s="11"/>
      <c r="AO12" s="11"/>
      <c r="AP12" s="11"/>
      <c r="AQ12" s="21">
        <f t="shared" si="6"/>
        <v>0</v>
      </c>
      <c r="AR12" s="11">
        <f t="shared" si="7"/>
        <v>39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11">
        <v>13</v>
      </c>
      <c r="D13" s="11">
        <v>9</v>
      </c>
      <c r="E13" s="11">
        <v>8</v>
      </c>
      <c r="F13" s="11">
        <v>0</v>
      </c>
      <c r="G13" s="11">
        <v>7</v>
      </c>
      <c r="H13" s="11"/>
      <c r="I13" s="11"/>
      <c r="J13" s="11">
        <f t="shared" si="0"/>
        <v>37</v>
      </c>
      <c r="K13" s="11"/>
      <c r="L13" s="11"/>
      <c r="M13" s="11"/>
      <c r="N13" s="11"/>
      <c r="O13" s="11">
        <f t="shared" si="1"/>
        <v>0</v>
      </c>
      <c r="P13" s="11">
        <v>1</v>
      </c>
      <c r="Q13" s="11">
        <v>1</v>
      </c>
      <c r="R13" s="11">
        <v>1</v>
      </c>
      <c r="S13" s="11">
        <v>1</v>
      </c>
      <c r="T13" s="11">
        <f t="shared" si="2"/>
        <v>4</v>
      </c>
      <c r="U13" s="11">
        <v>3</v>
      </c>
      <c r="V13" s="11">
        <v>0</v>
      </c>
      <c r="W13" s="11">
        <v>0</v>
      </c>
      <c r="X13" s="11">
        <v>0</v>
      </c>
      <c r="Y13" s="11">
        <v>0</v>
      </c>
      <c r="Z13" s="11">
        <f t="shared" si="3"/>
        <v>3</v>
      </c>
      <c r="AA13" s="11"/>
      <c r="AB13" s="11"/>
      <c r="AC13" s="11"/>
      <c r="AD13" s="11"/>
      <c r="AE13" s="11"/>
      <c r="AF13" s="11"/>
      <c r="AG13" s="11"/>
      <c r="AH13" s="11">
        <f t="shared" si="4"/>
        <v>0</v>
      </c>
      <c r="AI13" s="11">
        <v>0</v>
      </c>
      <c r="AJ13" s="11">
        <v>1</v>
      </c>
      <c r="AK13" s="11">
        <v>0</v>
      </c>
      <c r="AL13" s="11">
        <v>0</v>
      </c>
      <c r="AM13" s="11">
        <f t="shared" si="5"/>
        <v>1</v>
      </c>
      <c r="AN13" s="11"/>
      <c r="AO13" s="11"/>
      <c r="AP13" s="11"/>
      <c r="AQ13" s="21">
        <f t="shared" si="6"/>
        <v>0</v>
      </c>
      <c r="AR13" s="11">
        <f t="shared" si="7"/>
        <v>45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11">
        <v>25</v>
      </c>
      <c r="D14" s="11">
        <v>11</v>
      </c>
      <c r="E14" s="11">
        <v>15</v>
      </c>
      <c r="F14" s="11">
        <v>0</v>
      </c>
      <c r="G14" s="11">
        <v>10</v>
      </c>
      <c r="H14" s="11"/>
      <c r="I14" s="11"/>
      <c r="J14" s="11">
        <f t="shared" si="0"/>
        <v>61</v>
      </c>
      <c r="K14" s="11"/>
      <c r="L14" s="11"/>
      <c r="M14" s="11"/>
      <c r="N14" s="11"/>
      <c r="O14" s="11">
        <f t="shared" si="1"/>
        <v>0</v>
      </c>
      <c r="P14" s="11"/>
      <c r="Q14" s="11"/>
      <c r="R14" s="11"/>
      <c r="S14" s="11"/>
      <c r="T14" s="11">
        <f t="shared" si="2"/>
        <v>0</v>
      </c>
      <c r="U14" s="11">
        <v>14</v>
      </c>
      <c r="V14" s="11">
        <v>0</v>
      </c>
      <c r="W14" s="11">
        <v>0</v>
      </c>
      <c r="X14" s="11">
        <v>0</v>
      </c>
      <c r="Y14" s="11">
        <v>0</v>
      </c>
      <c r="Z14" s="11">
        <f t="shared" si="3"/>
        <v>14</v>
      </c>
      <c r="AA14" s="11">
        <v>0</v>
      </c>
      <c r="AB14" s="11">
        <v>0</v>
      </c>
      <c r="AC14" s="11">
        <v>1</v>
      </c>
      <c r="AD14" s="11">
        <v>0</v>
      </c>
      <c r="AE14" s="11">
        <v>0</v>
      </c>
      <c r="AF14" s="11">
        <v>0</v>
      </c>
      <c r="AG14" s="11">
        <v>0</v>
      </c>
      <c r="AH14" s="11">
        <f t="shared" si="4"/>
        <v>1</v>
      </c>
      <c r="AI14" s="11">
        <v>4</v>
      </c>
      <c r="AJ14" s="11">
        <v>0</v>
      </c>
      <c r="AK14" s="11">
        <v>1</v>
      </c>
      <c r="AL14" s="11">
        <v>0</v>
      </c>
      <c r="AM14" s="11">
        <f t="shared" si="5"/>
        <v>5</v>
      </c>
      <c r="AN14" s="11"/>
      <c r="AO14" s="11"/>
      <c r="AP14" s="11"/>
      <c r="AQ14" s="21">
        <f t="shared" si="6"/>
        <v>0</v>
      </c>
      <c r="AR14" s="11">
        <f t="shared" si="7"/>
        <v>81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11">
        <v>30</v>
      </c>
      <c r="D15" s="11">
        <v>15</v>
      </c>
      <c r="E15" s="11">
        <v>20</v>
      </c>
      <c r="F15" s="11">
        <v>0</v>
      </c>
      <c r="G15" s="11">
        <v>15</v>
      </c>
      <c r="H15" s="11"/>
      <c r="I15" s="11"/>
      <c r="J15" s="11">
        <f t="shared" si="0"/>
        <v>80</v>
      </c>
      <c r="K15" s="11"/>
      <c r="L15" s="11"/>
      <c r="M15" s="11"/>
      <c r="N15" s="11"/>
      <c r="O15" s="11">
        <f t="shared" si="1"/>
        <v>0</v>
      </c>
      <c r="P15" s="11"/>
      <c r="Q15" s="11"/>
      <c r="R15" s="11"/>
      <c r="S15" s="11"/>
      <c r="T15" s="11">
        <f t="shared" si="2"/>
        <v>0</v>
      </c>
      <c r="U15" s="11">
        <v>15</v>
      </c>
      <c r="V15" s="11">
        <v>0</v>
      </c>
      <c r="W15" s="11">
        <v>0</v>
      </c>
      <c r="X15" s="11">
        <v>0</v>
      </c>
      <c r="Y15" s="11">
        <v>0</v>
      </c>
      <c r="Z15" s="11">
        <f t="shared" si="3"/>
        <v>15</v>
      </c>
      <c r="AA15" s="11">
        <v>0</v>
      </c>
      <c r="AB15" s="11">
        <v>0</v>
      </c>
      <c r="AC15" s="11">
        <v>0</v>
      </c>
      <c r="AD15" s="11">
        <v>0</v>
      </c>
      <c r="AE15" s="11">
        <v>1</v>
      </c>
      <c r="AF15" s="11">
        <v>1</v>
      </c>
      <c r="AG15" s="11">
        <v>0</v>
      </c>
      <c r="AH15" s="11">
        <f t="shared" si="4"/>
        <v>2</v>
      </c>
      <c r="AI15" s="11">
        <v>4</v>
      </c>
      <c r="AJ15" s="11">
        <v>2</v>
      </c>
      <c r="AK15" s="11">
        <v>2</v>
      </c>
      <c r="AL15" s="11">
        <v>2</v>
      </c>
      <c r="AM15" s="11">
        <f t="shared" si="5"/>
        <v>10</v>
      </c>
      <c r="AN15" s="11"/>
      <c r="AO15" s="11"/>
      <c r="AP15" s="11"/>
      <c r="AQ15" s="21">
        <f t="shared" si="6"/>
        <v>0</v>
      </c>
      <c r="AR15" s="11">
        <f t="shared" si="7"/>
        <v>107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11">
        <v>21</v>
      </c>
      <c r="D16" s="11">
        <v>10</v>
      </c>
      <c r="E16" s="11">
        <v>11</v>
      </c>
      <c r="F16" s="11">
        <v>10</v>
      </c>
      <c r="G16" s="11">
        <v>9</v>
      </c>
      <c r="H16" s="11"/>
      <c r="I16" s="11"/>
      <c r="J16" s="11">
        <f t="shared" si="0"/>
        <v>61</v>
      </c>
      <c r="K16" s="11">
        <v>0</v>
      </c>
      <c r="L16" s="11">
        <v>0</v>
      </c>
      <c r="M16" s="11">
        <v>0</v>
      </c>
      <c r="N16" s="11">
        <v>0</v>
      </c>
      <c r="O16" s="11">
        <f t="shared" si="1"/>
        <v>0</v>
      </c>
      <c r="P16" s="11">
        <v>2</v>
      </c>
      <c r="Q16" s="11">
        <v>1</v>
      </c>
      <c r="R16" s="11">
        <v>1</v>
      </c>
      <c r="S16" s="11">
        <v>1</v>
      </c>
      <c r="T16" s="11">
        <f t="shared" si="2"/>
        <v>5</v>
      </c>
      <c r="U16" s="11">
        <v>10</v>
      </c>
      <c r="V16" s="11">
        <v>0</v>
      </c>
      <c r="W16" s="11">
        <v>0</v>
      </c>
      <c r="X16" s="11">
        <v>0</v>
      </c>
      <c r="Y16" s="11">
        <v>0</v>
      </c>
      <c r="Z16" s="11">
        <f t="shared" si="3"/>
        <v>10</v>
      </c>
      <c r="AA16" s="11">
        <v>0</v>
      </c>
      <c r="AB16" s="11">
        <v>1</v>
      </c>
      <c r="AC16" s="11">
        <v>0</v>
      </c>
      <c r="AD16" s="11">
        <v>0</v>
      </c>
      <c r="AE16" s="11">
        <v>0</v>
      </c>
      <c r="AF16" s="11">
        <v>1</v>
      </c>
      <c r="AG16" s="11">
        <v>0</v>
      </c>
      <c r="AH16" s="11">
        <f t="shared" si="4"/>
        <v>2</v>
      </c>
      <c r="AI16" s="11">
        <v>4</v>
      </c>
      <c r="AJ16" s="11">
        <v>1</v>
      </c>
      <c r="AK16" s="11">
        <v>3</v>
      </c>
      <c r="AL16" s="11">
        <v>2</v>
      </c>
      <c r="AM16" s="11">
        <f t="shared" si="5"/>
        <v>10</v>
      </c>
      <c r="AN16" s="11"/>
      <c r="AO16" s="11"/>
      <c r="AP16" s="11"/>
      <c r="AQ16" s="21">
        <f t="shared" si="6"/>
        <v>0</v>
      </c>
      <c r="AR16" s="11">
        <f t="shared" si="7"/>
        <v>88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11">
        <v>22</v>
      </c>
      <c r="D17" s="11">
        <v>8</v>
      </c>
      <c r="E17" s="11">
        <v>7</v>
      </c>
      <c r="F17" s="11">
        <v>0</v>
      </c>
      <c r="G17" s="11">
        <v>7</v>
      </c>
      <c r="H17" s="11"/>
      <c r="I17" s="11"/>
      <c r="J17" s="11">
        <f t="shared" si="0"/>
        <v>44</v>
      </c>
      <c r="K17" s="11">
        <v>0</v>
      </c>
      <c r="L17" s="11">
        <v>2</v>
      </c>
      <c r="M17" s="11">
        <v>4</v>
      </c>
      <c r="N17" s="11">
        <v>0</v>
      </c>
      <c r="O17" s="11">
        <f t="shared" si="1"/>
        <v>6</v>
      </c>
      <c r="P17" s="11"/>
      <c r="Q17" s="11"/>
      <c r="R17" s="11"/>
      <c r="S17" s="11"/>
      <c r="T17" s="11">
        <f t="shared" si="2"/>
        <v>0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1">
        <f t="shared" si="3"/>
        <v>5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2</v>
      </c>
      <c r="AG17" s="11">
        <v>0</v>
      </c>
      <c r="AH17" s="11">
        <f t="shared" si="4"/>
        <v>2</v>
      </c>
      <c r="AI17" s="11">
        <v>13</v>
      </c>
      <c r="AJ17" s="11">
        <v>0</v>
      </c>
      <c r="AK17" s="11">
        <v>4</v>
      </c>
      <c r="AL17" s="11">
        <v>1</v>
      </c>
      <c r="AM17" s="11">
        <f t="shared" si="5"/>
        <v>18</v>
      </c>
      <c r="AN17" s="11"/>
      <c r="AO17" s="11"/>
      <c r="AP17" s="11"/>
      <c r="AQ17" s="21">
        <f t="shared" si="6"/>
        <v>0</v>
      </c>
      <c r="AR17" s="11">
        <f t="shared" si="7"/>
        <v>75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11">
        <v>10</v>
      </c>
      <c r="D18" s="11">
        <v>8</v>
      </c>
      <c r="E18" s="11">
        <v>10</v>
      </c>
      <c r="F18" s="11">
        <v>0</v>
      </c>
      <c r="G18" s="11">
        <v>7</v>
      </c>
      <c r="H18" s="11"/>
      <c r="I18" s="11"/>
      <c r="J18" s="11">
        <f t="shared" si="0"/>
        <v>35</v>
      </c>
      <c r="K18" s="11">
        <v>0</v>
      </c>
      <c r="L18" s="11">
        <v>1</v>
      </c>
      <c r="M18" s="11">
        <v>1</v>
      </c>
      <c r="N18" s="11">
        <v>0</v>
      </c>
      <c r="O18" s="11">
        <f t="shared" si="1"/>
        <v>2</v>
      </c>
      <c r="P18" s="11"/>
      <c r="Q18" s="11"/>
      <c r="R18" s="11"/>
      <c r="S18" s="11"/>
      <c r="T18" s="11">
        <f t="shared" si="2"/>
        <v>0</v>
      </c>
      <c r="U18" s="11">
        <v>16</v>
      </c>
      <c r="V18" s="11">
        <v>5</v>
      </c>
      <c r="W18" s="11">
        <v>7</v>
      </c>
      <c r="X18" s="11">
        <v>0</v>
      </c>
      <c r="Y18" s="11">
        <v>0</v>
      </c>
      <c r="Z18" s="11">
        <f t="shared" si="3"/>
        <v>28</v>
      </c>
      <c r="AA18" s="11">
        <v>0</v>
      </c>
      <c r="AB18" s="11">
        <v>1</v>
      </c>
      <c r="AC18" s="11">
        <v>1</v>
      </c>
      <c r="AD18" s="11">
        <v>1</v>
      </c>
      <c r="AE18" s="11">
        <v>0</v>
      </c>
      <c r="AF18" s="11">
        <v>1</v>
      </c>
      <c r="AG18" s="11">
        <v>0</v>
      </c>
      <c r="AH18" s="11">
        <f t="shared" si="4"/>
        <v>4</v>
      </c>
      <c r="AI18" s="11">
        <v>5</v>
      </c>
      <c r="AJ18" s="11">
        <v>1</v>
      </c>
      <c r="AK18" s="11">
        <v>0</v>
      </c>
      <c r="AL18" s="11">
        <v>0</v>
      </c>
      <c r="AM18" s="11">
        <f t="shared" si="5"/>
        <v>6</v>
      </c>
      <c r="AN18" s="11"/>
      <c r="AO18" s="11"/>
      <c r="AP18" s="11"/>
      <c r="AQ18" s="21">
        <f t="shared" si="6"/>
        <v>0</v>
      </c>
      <c r="AR18" s="11">
        <f t="shared" si="7"/>
        <v>75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11"/>
      <c r="D19" s="11"/>
      <c r="E19" s="11"/>
      <c r="F19" s="11"/>
      <c r="G19" s="11"/>
      <c r="H19" s="11"/>
      <c r="I19" s="11"/>
      <c r="J19" s="11">
        <f t="shared" si="0"/>
        <v>0</v>
      </c>
      <c r="K19" s="11"/>
      <c r="L19" s="11"/>
      <c r="M19" s="11"/>
      <c r="N19" s="11"/>
      <c r="O19" s="11">
        <f t="shared" si="1"/>
        <v>0</v>
      </c>
      <c r="P19" s="11"/>
      <c r="Q19" s="11"/>
      <c r="R19" s="11"/>
      <c r="S19" s="11"/>
      <c r="T19" s="11">
        <f t="shared" si="2"/>
        <v>0</v>
      </c>
      <c r="U19" s="11"/>
      <c r="V19" s="11"/>
      <c r="W19" s="11"/>
      <c r="X19" s="11"/>
      <c r="Y19" s="11"/>
      <c r="Z19" s="11">
        <f t="shared" si="3"/>
        <v>0</v>
      </c>
      <c r="AA19" s="11"/>
      <c r="AB19" s="11"/>
      <c r="AC19" s="11"/>
      <c r="AD19" s="11"/>
      <c r="AE19" s="11"/>
      <c r="AF19" s="11"/>
      <c r="AG19" s="11"/>
      <c r="AH19" s="11">
        <f t="shared" si="4"/>
        <v>0</v>
      </c>
      <c r="AI19" s="11"/>
      <c r="AJ19" s="11"/>
      <c r="AK19" s="11"/>
      <c r="AL19" s="11"/>
      <c r="AM19" s="11">
        <f t="shared" si="5"/>
        <v>0</v>
      </c>
      <c r="AN19" s="11"/>
      <c r="AO19" s="11"/>
      <c r="AP19" s="11"/>
      <c r="AQ19" s="21">
        <f t="shared" si="6"/>
        <v>0</v>
      </c>
      <c r="AR19" s="1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11"/>
      <c r="D20" s="11"/>
      <c r="E20" s="11"/>
      <c r="F20" s="11"/>
      <c r="G20" s="11"/>
      <c r="H20" s="11"/>
      <c r="I20" s="11"/>
      <c r="J20" s="11">
        <f t="shared" si="0"/>
        <v>0</v>
      </c>
      <c r="K20" s="11"/>
      <c r="L20" s="11"/>
      <c r="M20" s="11"/>
      <c r="N20" s="11"/>
      <c r="O20" s="11">
        <f t="shared" si="1"/>
        <v>0</v>
      </c>
      <c r="P20" s="11"/>
      <c r="Q20" s="11"/>
      <c r="R20" s="11"/>
      <c r="S20" s="11"/>
      <c r="T20" s="11">
        <f t="shared" si="2"/>
        <v>0</v>
      </c>
      <c r="U20" s="11"/>
      <c r="V20" s="11"/>
      <c r="W20" s="11"/>
      <c r="X20" s="11"/>
      <c r="Y20" s="11"/>
      <c r="Z20" s="11">
        <f t="shared" si="3"/>
        <v>0</v>
      </c>
      <c r="AA20" s="11"/>
      <c r="AB20" s="11"/>
      <c r="AC20" s="11"/>
      <c r="AD20" s="11"/>
      <c r="AE20" s="11"/>
      <c r="AF20" s="11"/>
      <c r="AG20" s="11"/>
      <c r="AH20" s="11">
        <f t="shared" si="4"/>
        <v>0</v>
      </c>
      <c r="AI20" s="11"/>
      <c r="AJ20" s="11"/>
      <c r="AK20" s="11"/>
      <c r="AL20" s="11"/>
      <c r="AM20" s="11">
        <f t="shared" si="5"/>
        <v>0</v>
      </c>
      <c r="AN20" s="11"/>
      <c r="AO20" s="11"/>
      <c r="AP20" s="11"/>
      <c r="AQ20" s="21">
        <f t="shared" si="6"/>
        <v>0</v>
      </c>
      <c r="AR20" s="1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11"/>
      <c r="D21" s="11"/>
      <c r="E21" s="11"/>
      <c r="F21" s="11"/>
      <c r="G21" s="11"/>
      <c r="H21" s="11"/>
      <c r="I21" s="11"/>
      <c r="J21" s="11">
        <f t="shared" si="0"/>
        <v>0</v>
      </c>
      <c r="K21" s="11"/>
      <c r="L21" s="11"/>
      <c r="M21" s="11"/>
      <c r="N21" s="11"/>
      <c r="O21" s="11">
        <f t="shared" si="1"/>
        <v>0</v>
      </c>
      <c r="P21" s="11"/>
      <c r="Q21" s="11"/>
      <c r="R21" s="11"/>
      <c r="S21" s="11"/>
      <c r="T21" s="11">
        <f t="shared" si="2"/>
        <v>0</v>
      </c>
      <c r="U21" s="11"/>
      <c r="V21" s="11"/>
      <c r="W21" s="11"/>
      <c r="X21" s="11"/>
      <c r="Y21" s="11"/>
      <c r="Z21" s="11">
        <f t="shared" si="3"/>
        <v>0</v>
      </c>
      <c r="AA21" s="11"/>
      <c r="AB21" s="11"/>
      <c r="AC21" s="11"/>
      <c r="AD21" s="11"/>
      <c r="AE21" s="11"/>
      <c r="AF21" s="11"/>
      <c r="AG21" s="11"/>
      <c r="AH21" s="11">
        <f t="shared" si="4"/>
        <v>0</v>
      </c>
      <c r="AI21" s="11"/>
      <c r="AJ21" s="11"/>
      <c r="AK21" s="11"/>
      <c r="AL21" s="11"/>
      <c r="AM21" s="11">
        <f t="shared" si="5"/>
        <v>0</v>
      </c>
      <c r="AN21" s="11"/>
      <c r="AO21" s="11"/>
      <c r="AP21" s="11"/>
      <c r="AQ21" s="21">
        <f t="shared" si="6"/>
        <v>0</v>
      </c>
      <c r="AR21" s="1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11"/>
      <c r="D22" s="11"/>
      <c r="E22" s="11"/>
      <c r="F22" s="11"/>
      <c r="G22" s="11"/>
      <c r="H22" s="11"/>
      <c r="I22" s="11"/>
      <c r="J22" s="11">
        <f t="shared" si="0"/>
        <v>0</v>
      </c>
      <c r="K22" s="11"/>
      <c r="L22" s="11"/>
      <c r="M22" s="11"/>
      <c r="N22" s="11"/>
      <c r="O22" s="11">
        <f t="shared" si="1"/>
        <v>0</v>
      </c>
      <c r="P22" s="11"/>
      <c r="Q22" s="11"/>
      <c r="R22" s="11"/>
      <c r="S22" s="11"/>
      <c r="T22" s="11">
        <f t="shared" si="2"/>
        <v>0</v>
      </c>
      <c r="U22" s="11"/>
      <c r="V22" s="11"/>
      <c r="W22" s="11"/>
      <c r="X22" s="11"/>
      <c r="Y22" s="11"/>
      <c r="Z22" s="11">
        <f t="shared" si="3"/>
        <v>0</v>
      </c>
      <c r="AA22" s="11"/>
      <c r="AB22" s="11"/>
      <c r="AC22" s="11"/>
      <c r="AD22" s="11"/>
      <c r="AE22" s="11"/>
      <c r="AF22" s="11"/>
      <c r="AG22" s="11"/>
      <c r="AH22" s="11">
        <f t="shared" si="4"/>
        <v>0</v>
      </c>
      <c r="AI22" s="11"/>
      <c r="AJ22" s="11"/>
      <c r="AK22" s="11"/>
      <c r="AL22" s="11"/>
      <c r="AM22" s="11">
        <f t="shared" si="5"/>
        <v>0</v>
      </c>
      <c r="AN22" s="11"/>
      <c r="AO22" s="11"/>
      <c r="AP22" s="11"/>
      <c r="AQ22" s="21">
        <f t="shared" si="6"/>
        <v>0</v>
      </c>
      <c r="AR22" s="1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11"/>
      <c r="D23" s="11"/>
      <c r="E23" s="11"/>
      <c r="F23" s="11"/>
      <c r="G23" s="11"/>
      <c r="H23" s="11"/>
      <c r="I23" s="11"/>
      <c r="J23" s="11">
        <f t="shared" si="0"/>
        <v>0</v>
      </c>
      <c r="K23" s="11"/>
      <c r="L23" s="11"/>
      <c r="M23" s="11"/>
      <c r="N23" s="11"/>
      <c r="O23" s="11">
        <f t="shared" si="1"/>
        <v>0</v>
      </c>
      <c r="P23" s="11"/>
      <c r="Q23" s="11"/>
      <c r="R23" s="11"/>
      <c r="S23" s="11"/>
      <c r="T23" s="11">
        <f t="shared" si="2"/>
        <v>0</v>
      </c>
      <c r="U23" s="11"/>
      <c r="V23" s="11"/>
      <c r="W23" s="11"/>
      <c r="X23" s="11"/>
      <c r="Y23" s="11"/>
      <c r="Z23" s="11">
        <f t="shared" si="3"/>
        <v>0</v>
      </c>
      <c r="AA23" s="11"/>
      <c r="AB23" s="11"/>
      <c r="AC23" s="11"/>
      <c r="AD23" s="11"/>
      <c r="AE23" s="11"/>
      <c r="AF23" s="11"/>
      <c r="AG23" s="11"/>
      <c r="AH23" s="11">
        <f t="shared" si="4"/>
        <v>0</v>
      </c>
      <c r="AI23" s="11"/>
      <c r="AJ23" s="11"/>
      <c r="AK23" s="11"/>
      <c r="AL23" s="11"/>
      <c r="AM23" s="11">
        <f t="shared" si="5"/>
        <v>0</v>
      </c>
      <c r="AN23" s="11"/>
      <c r="AO23" s="11"/>
      <c r="AP23" s="11"/>
      <c r="AQ23" s="21">
        <f t="shared" si="6"/>
        <v>0</v>
      </c>
      <c r="AR23" s="1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11"/>
      <c r="D24" s="11"/>
      <c r="E24" s="11"/>
      <c r="F24" s="11"/>
      <c r="G24" s="11"/>
      <c r="H24" s="11"/>
      <c r="I24" s="11"/>
      <c r="J24" s="11">
        <f t="shared" si="0"/>
        <v>0</v>
      </c>
      <c r="K24" s="11"/>
      <c r="L24" s="11"/>
      <c r="M24" s="11"/>
      <c r="N24" s="11"/>
      <c r="O24" s="11">
        <f t="shared" si="1"/>
        <v>0</v>
      </c>
      <c r="P24" s="11"/>
      <c r="Q24" s="11"/>
      <c r="R24" s="11"/>
      <c r="S24" s="11"/>
      <c r="T24" s="11">
        <f t="shared" si="2"/>
        <v>0</v>
      </c>
      <c r="U24" s="11"/>
      <c r="V24" s="11"/>
      <c r="W24" s="11"/>
      <c r="X24" s="11"/>
      <c r="Y24" s="11"/>
      <c r="Z24" s="11">
        <f t="shared" si="3"/>
        <v>0</v>
      </c>
      <c r="AA24" s="11"/>
      <c r="AB24" s="11"/>
      <c r="AC24" s="11"/>
      <c r="AD24" s="11"/>
      <c r="AE24" s="11"/>
      <c r="AF24" s="11"/>
      <c r="AG24" s="11"/>
      <c r="AH24" s="11">
        <f t="shared" si="4"/>
        <v>0</v>
      </c>
      <c r="AI24" s="11"/>
      <c r="AJ24" s="11"/>
      <c r="AK24" s="11"/>
      <c r="AL24" s="11"/>
      <c r="AM24" s="11">
        <f t="shared" si="5"/>
        <v>0</v>
      </c>
      <c r="AN24" s="11"/>
      <c r="AO24" s="11"/>
      <c r="AP24" s="11"/>
      <c r="AQ24" s="21">
        <f t="shared" si="6"/>
        <v>0</v>
      </c>
      <c r="AR24" s="1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11"/>
      <c r="D25" s="11"/>
      <c r="E25" s="11"/>
      <c r="F25" s="11"/>
      <c r="G25" s="11"/>
      <c r="H25" s="11"/>
      <c r="I25" s="11"/>
      <c r="J25" s="11">
        <f t="shared" si="0"/>
        <v>0</v>
      </c>
      <c r="K25" s="11"/>
      <c r="L25" s="11"/>
      <c r="M25" s="11"/>
      <c r="N25" s="11"/>
      <c r="O25" s="11">
        <f t="shared" si="1"/>
        <v>0</v>
      </c>
      <c r="P25" s="11"/>
      <c r="Q25" s="11"/>
      <c r="R25" s="11"/>
      <c r="S25" s="11"/>
      <c r="T25" s="11">
        <f t="shared" si="2"/>
        <v>0</v>
      </c>
      <c r="U25" s="11"/>
      <c r="V25" s="11"/>
      <c r="W25" s="11"/>
      <c r="X25" s="11"/>
      <c r="Y25" s="11"/>
      <c r="Z25" s="11">
        <f t="shared" si="3"/>
        <v>0</v>
      </c>
      <c r="AA25" s="11"/>
      <c r="AB25" s="11"/>
      <c r="AC25" s="11"/>
      <c r="AD25" s="11"/>
      <c r="AE25" s="11"/>
      <c r="AF25" s="11"/>
      <c r="AG25" s="11"/>
      <c r="AH25" s="11">
        <f t="shared" si="4"/>
        <v>0</v>
      </c>
      <c r="AI25" s="11"/>
      <c r="AJ25" s="11"/>
      <c r="AK25" s="11"/>
      <c r="AL25" s="11"/>
      <c r="AM25" s="11">
        <f t="shared" si="5"/>
        <v>0</v>
      </c>
      <c r="AN25" s="11"/>
      <c r="AO25" s="11"/>
      <c r="AP25" s="11"/>
      <c r="AQ25" s="21">
        <f t="shared" si="6"/>
        <v>0</v>
      </c>
      <c r="AR25" s="1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247</v>
      </c>
      <c r="D26" s="24">
        <f t="shared" ref="D26:I26" si="8">SUM(D6:D25)</f>
        <v>119</v>
      </c>
      <c r="E26" s="24">
        <f t="shared" si="8"/>
        <v>139</v>
      </c>
      <c r="F26" s="24">
        <f t="shared" si="8"/>
        <v>20</v>
      </c>
      <c r="G26" s="24">
        <f t="shared" si="8"/>
        <v>101</v>
      </c>
      <c r="H26" s="24">
        <f t="shared" si="8"/>
        <v>0</v>
      </c>
      <c r="I26" s="24">
        <f t="shared" si="8"/>
        <v>0</v>
      </c>
      <c r="J26" s="24">
        <f>SUM(J6:J25)</f>
        <v>626</v>
      </c>
      <c r="K26" s="24">
        <f t="shared" ref="K26:N26" si="9">SUM(K6:K25)</f>
        <v>0</v>
      </c>
      <c r="L26" s="24">
        <f t="shared" si="9"/>
        <v>16</v>
      </c>
      <c r="M26" s="24">
        <f t="shared" si="9"/>
        <v>15</v>
      </c>
      <c r="N26" s="24">
        <f t="shared" si="9"/>
        <v>0</v>
      </c>
      <c r="O26" s="24">
        <f>SUM(O6:O25)</f>
        <v>31</v>
      </c>
      <c r="P26" s="24">
        <f t="shared" ref="P26:S26" si="10">SUM(P6:P25)</f>
        <v>8</v>
      </c>
      <c r="Q26" s="24">
        <f t="shared" si="10"/>
        <v>4</v>
      </c>
      <c r="R26" s="24">
        <f t="shared" si="10"/>
        <v>4</v>
      </c>
      <c r="S26" s="24">
        <f t="shared" si="10"/>
        <v>5</v>
      </c>
      <c r="T26" s="24">
        <f>SUM(T6:T25)</f>
        <v>21</v>
      </c>
      <c r="U26" s="24">
        <f t="shared" ref="U26:Y26" si="11">SUM(U6:U25)</f>
        <v>148</v>
      </c>
      <c r="V26" s="24">
        <f t="shared" si="11"/>
        <v>15</v>
      </c>
      <c r="W26" s="24">
        <f t="shared" si="11"/>
        <v>15</v>
      </c>
      <c r="X26" s="24">
        <f t="shared" si="11"/>
        <v>0</v>
      </c>
      <c r="Y26" s="24">
        <f t="shared" si="11"/>
        <v>0</v>
      </c>
      <c r="Z26" s="24">
        <f>SUM(Z6:Z25)</f>
        <v>178</v>
      </c>
      <c r="AA26" s="24">
        <f t="shared" ref="AA26:AG26" si="12">SUM(AA6:AA25)</f>
        <v>2</v>
      </c>
      <c r="AB26" s="24">
        <f t="shared" si="12"/>
        <v>3</v>
      </c>
      <c r="AC26" s="24">
        <f t="shared" si="12"/>
        <v>3</v>
      </c>
      <c r="AD26" s="24">
        <f t="shared" si="12"/>
        <v>1</v>
      </c>
      <c r="AE26" s="24">
        <f t="shared" si="12"/>
        <v>1</v>
      </c>
      <c r="AF26" s="24">
        <f t="shared" si="12"/>
        <v>7</v>
      </c>
      <c r="AG26" s="24">
        <f t="shared" si="12"/>
        <v>0</v>
      </c>
      <c r="AH26" s="24">
        <f>SUM(AH6:AH25)</f>
        <v>17</v>
      </c>
      <c r="AI26" s="24">
        <f t="shared" ref="AI26:AL26" si="13">SUM(AI6:AI25)</f>
        <v>61</v>
      </c>
      <c r="AJ26" s="24">
        <f t="shared" si="13"/>
        <v>16</v>
      </c>
      <c r="AK26" s="24">
        <f t="shared" si="13"/>
        <v>27</v>
      </c>
      <c r="AL26" s="24">
        <f t="shared" si="13"/>
        <v>14</v>
      </c>
      <c r="AM26" s="24">
        <f>SUM(AM6:AM25)</f>
        <v>118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991</v>
      </c>
    </row>
    <row r="27" spans="1:44" ht="23.25" customHeight="1" thickBot="1">
      <c r="A27" s="11">
        <v>1</v>
      </c>
      <c r="B27" s="10" t="str">
        <f>'دليل المندوبين'!B23</f>
        <v>اسلام ماهر</v>
      </c>
      <c r="C27" s="11">
        <v>215</v>
      </c>
      <c r="D27" s="11">
        <v>100</v>
      </c>
      <c r="E27" s="11">
        <v>95</v>
      </c>
      <c r="F27" s="11">
        <v>0</v>
      </c>
      <c r="G27" s="11">
        <v>95</v>
      </c>
      <c r="H27" s="11"/>
      <c r="I27" s="11"/>
      <c r="J27" s="12">
        <f>SUM(C27:I27)</f>
        <v>505</v>
      </c>
      <c r="K27" s="11"/>
      <c r="L27" s="11"/>
      <c r="M27" s="11"/>
      <c r="N27" s="11"/>
      <c r="O27" s="12">
        <f>SUM(K27:N27)</f>
        <v>0</v>
      </c>
      <c r="P27" s="11"/>
      <c r="Q27" s="11"/>
      <c r="R27" s="11"/>
      <c r="S27" s="11"/>
      <c r="T27" s="12">
        <f>SUM(P27:S27)</f>
        <v>0</v>
      </c>
      <c r="U27" s="11"/>
      <c r="V27" s="11"/>
      <c r="W27" s="11"/>
      <c r="X27" s="11"/>
      <c r="Y27" s="11"/>
      <c r="Z27" s="12">
        <f>SUM(U27:Y27)</f>
        <v>0</v>
      </c>
      <c r="AA27" s="11"/>
      <c r="AB27" s="11"/>
      <c r="AC27" s="11"/>
      <c r="AD27" s="11"/>
      <c r="AE27" s="11"/>
      <c r="AF27" s="11"/>
      <c r="AG27" s="11"/>
      <c r="AH27" s="12">
        <f>SUM(AA27:AG27)</f>
        <v>0</v>
      </c>
      <c r="AI27" s="11"/>
      <c r="AJ27" s="11"/>
      <c r="AK27" s="11"/>
      <c r="AL27" s="11"/>
      <c r="AM27" s="12">
        <f>SUM(AI27:AL27)</f>
        <v>0</v>
      </c>
      <c r="AN27" s="11"/>
      <c r="AO27" s="11"/>
      <c r="AP27" s="11"/>
      <c r="AQ27" s="11">
        <f>SUM(AN27:AP27)</f>
        <v>0</v>
      </c>
      <c r="AR27" s="12">
        <f>J27+O27+T27+Z27+AH27+AM27</f>
        <v>505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87">
        <v>238</v>
      </c>
      <c r="D28" s="87">
        <v>25</v>
      </c>
      <c r="E28" s="87">
        <v>110</v>
      </c>
      <c r="F28" s="87">
        <v>0</v>
      </c>
      <c r="G28" s="87">
        <v>125</v>
      </c>
      <c r="H28" s="11"/>
      <c r="I28" s="11"/>
      <c r="J28" s="12">
        <f t="shared" ref="J28:J32" si="15">SUM(C28:I28)</f>
        <v>498</v>
      </c>
      <c r="K28" s="11"/>
      <c r="L28" s="11"/>
      <c r="M28" s="11"/>
      <c r="N28" s="11"/>
      <c r="O28" s="12">
        <f t="shared" ref="O28:O32" si="16">SUM(K28:N28)</f>
        <v>0</v>
      </c>
      <c r="P28" s="11"/>
      <c r="Q28" s="11"/>
      <c r="R28" s="11"/>
      <c r="S28" s="11"/>
      <c r="T28" s="12">
        <f t="shared" ref="T28:T32" si="17">SUM(P28:S28)</f>
        <v>0</v>
      </c>
      <c r="U28" s="11"/>
      <c r="V28" s="11"/>
      <c r="W28" s="11"/>
      <c r="X28" s="11"/>
      <c r="Y28" s="11"/>
      <c r="Z28" s="12">
        <f t="shared" ref="Z28:Z32" si="18">SUM(U28:Y28)</f>
        <v>0</v>
      </c>
      <c r="AA28" s="11"/>
      <c r="AB28" s="11"/>
      <c r="AC28" s="11"/>
      <c r="AD28" s="11"/>
      <c r="AE28" s="11"/>
      <c r="AF28" s="11"/>
      <c r="AG28" s="11"/>
      <c r="AH28" s="12">
        <f t="shared" ref="AH28:AH32" si="19">SUM(AA28:AG28)</f>
        <v>0</v>
      </c>
      <c r="AI28" s="11"/>
      <c r="AJ28" s="11"/>
      <c r="AK28" s="11"/>
      <c r="AL28" s="11"/>
      <c r="AM28" s="12">
        <f t="shared" ref="AM28:AM32" si="20">SUM(AI28:AL28)</f>
        <v>0</v>
      </c>
      <c r="AN28" s="11"/>
      <c r="AO28" s="11"/>
      <c r="AP28" s="11"/>
      <c r="AQ28" s="23">
        <f t="shared" ref="AQ28:AQ32" si="21">SUM(AN28:AP28)</f>
        <v>0</v>
      </c>
      <c r="AR28" s="12">
        <f t="shared" ref="AR28:AR32" si="22">J28+O28+T28+Z28+AH28+AM28</f>
        <v>498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11">
        <v>750</v>
      </c>
      <c r="D29" s="11">
        <v>150</v>
      </c>
      <c r="E29" s="11">
        <v>300</v>
      </c>
      <c r="F29" s="11">
        <v>0</v>
      </c>
      <c r="G29" s="11">
        <v>200</v>
      </c>
      <c r="H29" s="11"/>
      <c r="I29" s="11"/>
      <c r="J29" s="12">
        <f t="shared" si="15"/>
        <v>1400</v>
      </c>
      <c r="K29" s="11"/>
      <c r="L29" s="11"/>
      <c r="M29" s="11"/>
      <c r="N29" s="11"/>
      <c r="O29" s="12">
        <f t="shared" si="16"/>
        <v>0</v>
      </c>
      <c r="P29" s="11"/>
      <c r="Q29" s="11"/>
      <c r="R29" s="11"/>
      <c r="S29" s="11"/>
      <c r="T29" s="12">
        <f t="shared" si="17"/>
        <v>0</v>
      </c>
      <c r="U29" s="11"/>
      <c r="V29" s="11"/>
      <c r="W29" s="11"/>
      <c r="X29" s="11"/>
      <c r="Y29" s="11"/>
      <c r="Z29" s="12">
        <f t="shared" si="18"/>
        <v>0</v>
      </c>
      <c r="AA29" s="11"/>
      <c r="AB29" s="11"/>
      <c r="AC29" s="11"/>
      <c r="AD29" s="11"/>
      <c r="AE29" s="11"/>
      <c r="AF29" s="11"/>
      <c r="AG29" s="11"/>
      <c r="AH29" s="12">
        <f t="shared" si="19"/>
        <v>0</v>
      </c>
      <c r="AI29" s="11"/>
      <c r="AJ29" s="11"/>
      <c r="AK29" s="11"/>
      <c r="AL29" s="11"/>
      <c r="AM29" s="12">
        <f t="shared" si="20"/>
        <v>0</v>
      </c>
      <c r="AN29" s="11"/>
      <c r="AO29" s="11"/>
      <c r="AP29" s="11"/>
      <c r="AQ29" s="23">
        <f t="shared" si="21"/>
        <v>0</v>
      </c>
      <c r="AR29" s="12">
        <f t="shared" si="22"/>
        <v>1400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11">
        <v>560</v>
      </c>
      <c r="D30" s="11">
        <v>290</v>
      </c>
      <c r="E30" s="11">
        <v>230</v>
      </c>
      <c r="F30" s="11">
        <v>0</v>
      </c>
      <c r="G30" s="11">
        <v>220</v>
      </c>
      <c r="H30" s="11"/>
      <c r="I30" s="11"/>
      <c r="J30" s="12">
        <f t="shared" si="15"/>
        <v>1300</v>
      </c>
      <c r="K30" s="11"/>
      <c r="L30" s="11"/>
      <c r="M30" s="11"/>
      <c r="N30" s="11"/>
      <c r="O30" s="12">
        <f t="shared" si="16"/>
        <v>0</v>
      </c>
      <c r="P30" s="11"/>
      <c r="Q30" s="11"/>
      <c r="R30" s="11"/>
      <c r="S30" s="11"/>
      <c r="T30" s="12">
        <f t="shared" si="17"/>
        <v>0</v>
      </c>
      <c r="U30" s="11"/>
      <c r="V30" s="11"/>
      <c r="W30" s="11"/>
      <c r="X30" s="11"/>
      <c r="Y30" s="11"/>
      <c r="Z30" s="12">
        <f t="shared" si="18"/>
        <v>0</v>
      </c>
      <c r="AA30" s="11"/>
      <c r="AB30" s="11"/>
      <c r="AC30" s="11"/>
      <c r="AD30" s="11"/>
      <c r="AE30" s="11"/>
      <c r="AF30" s="11"/>
      <c r="AG30" s="11"/>
      <c r="AH30" s="12">
        <f t="shared" si="19"/>
        <v>0</v>
      </c>
      <c r="AI30" s="11">
        <v>20</v>
      </c>
      <c r="AJ30" s="11"/>
      <c r="AK30" s="11"/>
      <c r="AL30" s="11"/>
      <c r="AM30" s="12">
        <f t="shared" si="20"/>
        <v>20</v>
      </c>
      <c r="AN30" s="11"/>
      <c r="AO30" s="11"/>
      <c r="AP30" s="11"/>
      <c r="AQ30" s="23">
        <f t="shared" si="21"/>
        <v>0</v>
      </c>
      <c r="AR30" s="12">
        <f t="shared" si="22"/>
        <v>1320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11"/>
      <c r="D31" s="11"/>
      <c r="E31" s="11"/>
      <c r="F31" s="11"/>
      <c r="G31" s="11"/>
      <c r="H31" s="11"/>
      <c r="I31" s="11"/>
      <c r="J31" s="12">
        <f t="shared" si="15"/>
        <v>0</v>
      </c>
      <c r="K31" s="11"/>
      <c r="L31" s="11"/>
      <c r="M31" s="11"/>
      <c r="N31" s="11"/>
      <c r="O31" s="12">
        <f t="shared" si="16"/>
        <v>0</v>
      </c>
      <c r="P31" s="11"/>
      <c r="Q31" s="11"/>
      <c r="R31" s="11"/>
      <c r="S31" s="11"/>
      <c r="T31" s="12">
        <f t="shared" si="17"/>
        <v>0</v>
      </c>
      <c r="U31" s="11"/>
      <c r="V31" s="11"/>
      <c r="W31" s="11"/>
      <c r="X31" s="11"/>
      <c r="Y31" s="11"/>
      <c r="Z31" s="12">
        <f t="shared" si="18"/>
        <v>0</v>
      </c>
      <c r="AA31" s="11"/>
      <c r="AB31" s="11"/>
      <c r="AC31" s="11"/>
      <c r="AD31" s="11"/>
      <c r="AE31" s="11"/>
      <c r="AF31" s="11"/>
      <c r="AG31" s="11"/>
      <c r="AH31" s="12">
        <f t="shared" si="19"/>
        <v>0</v>
      </c>
      <c r="AI31" s="11"/>
      <c r="AJ31" s="11"/>
      <c r="AK31" s="11"/>
      <c r="AL31" s="11"/>
      <c r="AM31" s="12">
        <f t="shared" si="20"/>
        <v>0</v>
      </c>
      <c r="AN31" s="11"/>
      <c r="AO31" s="11"/>
      <c r="AP31" s="1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11"/>
      <c r="D32" s="11"/>
      <c r="E32" s="11"/>
      <c r="F32" s="11"/>
      <c r="G32" s="11"/>
      <c r="H32" s="11"/>
      <c r="I32" s="11"/>
      <c r="J32" s="12">
        <f t="shared" si="15"/>
        <v>0</v>
      </c>
      <c r="K32" s="11"/>
      <c r="L32" s="11"/>
      <c r="M32" s="11"/>
      <c r="N32" s="11"/>
      <c r="O32" s="12">
        <f t="shared" si="16"/>
        <v>0</v>
      </c>
      <c r="P32" s="11"/>
      <c r="Q32" s="11"/>
      <c r="R32" s="11"/>
      <c r="S32" s="11"/>
      <c r="T32" s="12">
        <f t="shared" si="17"/>
        <v>0</v>
      </c>
      <c r="U32" s="11"/>
      <c r="V32" s="11"/>
      <c r="W32" s="11"/>
      <c r="X32" s="11"/>
      <c r="Y32" s="11"/>
      <c r="Z32" s="12">
        <f t="shared" si="18"/>
        <v>0</v>
      </c>
      <c r="AA32" s="11"/>
      <c r="AB32" s="11"/>
      <c r="AC32" s="11"/>
      <c r="AD32" s="11"/>
      <c r="AE32" s="11"/>
      <c r="AF32" s="11"/>
      <c r="AG32" s="11"/>
      <c r="AH32" s="12">
        <f t="shared" si="19"/>
        <v>0</v>
      </c>
      <c r="AI32" s="11"/>
      <c r="AJ32" s="11"/>
      <c r="AK32" s="11"/>
      <c r="AL32" s="11"/>
      <c r="AM32" s="12">
        <f t="shared" si="20"/>
        <v>0</v>
      </c>
      <c r="AN32" s="11"/>
      <c r="AO32" s="11"/>
      <c r="AP32" s="1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1763</v>
      </c>
      <c r="D33" s="25">
        <f t="shared" ref="D33:I33" si="23">SUM(D27:D32)</f>
        <v>565</v>
      </c>
      <c r="E33" s="25">
        <f t="shared" si="23"/>
        <v>735</v>
      </c>
      <c r="F33" s="25">
        <f t="shared" si="23"/>
        <v>0</v>
      </c>
      <c r="G33" s="25">
        <f t="shared" si="23"/>
        <v>640</v>
      </c>
      <c r="H33" s="25">
        <f t="shared" si="23"/>
        <v>0</v>
      </c>
      <c r="I33" s="25">
        <f t="shared" si="23"/>
        <v>0</v>
      </c>
      <c r="J33" s="25">
        <f>SUM(J27:J32)</f>
        <v>3703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20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20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3723</v>
      </c>
    </row>
    <row r="34" spans="1:44" ht="23.25" customHeight="1" thickTop="1" thickBot="1">
      <c r="A34" s="94" t="s">
        <v>64</v>
      </c>
      <c r="B34" s="95"/>
      <c r="C34" s="22">
        <f>C26+C33</f>
        <v>2010</v>
      </c>
      <c r="D34" s="22">
        <f t="shared" ref="D34:I34" si="30">D26+D33</f>
        <v>684</v>
      </c>
      <c r="E34" s="22">
        <f t="shared" si="30"/>
        <v>874</v>
      </c>
      <c r="F34" s="22">
        <f t="shared" si="30"/>
        <v>20</v>
      </c>
      <c r="G34" s="22">
        <f t="shared" si="30"/>
        <v>741</v>
      </c>
      <c r="H34" s="22">
        <f t="shared" si="30"/>
        <v>0</v>
      </c>
      <c r="I34" s="22">
        <f t="shared" si="30"/>
        <v>0</v>
      </c>
      <c r="J34" s="22">
        <f>J26+J33</f>
        <v>4329</v>
      </c>
      <c r="K34" s="22">
        <f t="shared" ref="K34:N34" si="31">K26+K33</f>
        <v>0</v>
      </c>
      <c r="L34" s="22">
        <f t="shared" si="31"/>
        <v>16</v>
      </c>
      <c r="M34" s="22">
        <f t="shared" si="31"/>
        <v>15</v>
      </c>
      <c r="N34" s="22">
        <f t="shared" si="31"/>
        <v>0</v>
      </c>
      <c r="O34" s="22">
        <f>O26+O33</f>
        <v>31</v>
      </c>
      <c r="P34" s="22">
        <f t="shared" ref="P34:Y34" si="32">P26+P33</f>
        <v>8</v>
      </c>
      <c r="Q34" s="22">
        <f t="shared" si="32"/>
        <v>4</v>
      </c>
      <c r="R34" s="22">
        <f t="shared" si="32"/>
        <v>4</v>
      </c>
      <c r="S34" s="22">
        <f t="shared" si="32"/>
        <v>5</v>
      </c>
      <c r="T34" s="22">
        <f>T26+T33</f>
        <v>21</v>
      </c>
      <c r="U34" s="22">
        <f t="shared" si="32"/>
        <v>148</v>
      </c>
      <c r="V34" s="22">
        <f t="shared" si="32"/>
        <v>15</v>
      </c>
      <c r="W34" s="22">
        <f t="shared" si="32"/>
        <v>15</v>
      </c>
      <c r="X34" s="22">
        <f t="shared" si="32"/>
        <v>0</v>
      </c>
      <c r="Y34" s="22">
        <f t="shared" si="32"/>
        <v>0</v>
      </c>
      <c r="Z34" s="22">
        <f>Z26+Z33</f>
        <v>178</v>
      </c>
      <c r="AA34" s="22">
        <f t="shared" ref="AA34:AG34" si="33">AA26+AA33</f>
        <v>2</v>
      </c>
      <c r="AB34" s="22">
        <f t="shared" si="33"/>
        <v>3</v>
      </c>
      <c r="AC34" s="22">
        <f t="shared" si="33"/>
        <v>3</v>
      </c>
      <c r="AD34" s="22">
        <f t="shared" si="33"/>
        <v>1</v>
      </c>
      <c r="AE34" s="22">
        <f t="shared" si="33"/>
        <v>1</v>
      </c>
      <c r="AF34" s="22">
        <f t="shared" si="33"/>
        <v>7</v>
      </c>
      <c r="AG34" s="22">
        <f t="shared" si="33"/>
        <v>0</v>
      </c>
      <c r="AH34" s="22">
        <f>AH26+AH33</f>
        <v>17</v>
      </c>
      <c r="AI34" s="22">
        <f t="shared" ref="AI34:AL34" si="34">AI26+AI33</f>
        <v>81</v>
      </c>
      <c r="AJ34" s="22">
        <f t="shared" si="34"/>
        <v>16</v>
      </c>
      <c r="AK34" s="22">
        <f t="shared" si="34"/>
        <v>27</v>
      </c>
      <c r="AL34" s="22">
        <f t="shared" si="34"/>
        <v>14</v>
      </c>
      <c r="AM34" s="22">
        <f>AM26+AM33</f>
        <v>138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4714</v>
      </c>
    </row>
    <row r="35" spans="1:44" ht="15" thickTop="1"/>
  </sheetData>
  <mergeCells count="13"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  <mergeCell ref="A33:B33"/>
  </mergeCells>
  <pageMargins left="0.7" right="0.7" top="0.75" bottom="0.75" header="0.3" footer="0.3"/>
  <pageSetup paperSize="9" scale="30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R35"/>
  <sheetViews>
    <sheetView rightToLeft="1" topLeftCell="A3" workbookViewId="0">
      <pane xSplit="2" ySplit="3" topLeftCell="C6" activePane="bottomRight" state="frozen"/>
      <selection activeCell="A3" sqref="A3"/>
      <selection pane="topRight" activeCell="C3" sqref="C3"/>
      <selection pane="bottomLeft" activeCell="A6" sqref="A6"/>
      <selection pane="bottomRight" activeCell="D26" sqref="D26"/>
    </sheetView>
  </sheetViews>
  <sheetFormatPr defaultRowHeight="14.25"/>
  <cols>
    <col min="1" max="1" width="6" customWidth="1"/>
    <col min="2" max="2" width="10.75" customWidth="1"/>
    <col min="3" max="9" width="9" customWidth="1"/>
    <col min="10" max="10" width="8.375" customWidth="1"/>
    <col min="11" max="11" width="10.375" customWidth="1"/>
    <col min="12" max="12" width="9.875" bestFit="1" customWidth="1"/>
    <col min="13" max="13" width="9" customWidth="1"/>
    <col min="14" max="14" width="9.875" bestFit="1" customWidth="1"/>
    <col min="15" max="15" width="8.375" customWidth="1"/>
    <col min="16" max="18" width="9" customWidth="1"/>
    <col min="19" max="19" width="8" customWidth="1"/>
    <col min="20" max="20" width="8.375" customWidth="1"/>
    <col min="21" max="21" width="7.75" customWidth="1"/>
    <col min="22" max="22" width="8.375" customWidth="1"/>
    <col min="23" max="25" width="9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0" max="42" width="9" customWidth="1"/>
    <col min="43" max="43" width="8.375" customWidth="1"/>
    <col min="44" max="44" width="11.375" customWidth="1"/>
    <col min="46" max="46" width="9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>
        <v>11</v>
      </c>
      <c r="D6" s="21">
        <v>6</v>
      </c>
      <c r="E6" s="21">
        <v>11</v>
      </c>
      <c r="F6" s="21">
        <v>0</v>
      </c>
      <c r="G6" s="21">
        <v>6</v>
      </c>
      <c r="H6" s="21"/>
      <c r="I6" s="21"/>
      <c r="J6" s="21">
        <f>C6+D6+E6+F6+G6+H6+I6</f>
        <v>34</v>
      </c>
      <c r="K6" s="21">
        <v>2</v>
      </c>
      <c r="L6" s="21">
        <v>6</v>
      </c>
      <c r="M6" s="21">
        <v>4</v>
      </c>
      <c r="N6" s="21">
        <v>0</v>
      </c>
      <c r="O6" s="21">
        <f>K6+L6+M6+N6</f>
        <v>12</v>
      </c>
      <c r="P6" s="21">
        <v>2</v>
      </c>
      <c r="Q6" s="21">
        <v>2</v>
      </c>
      <c r="R6" s="21">
        <v>2</v>
      </c>
      <c r="S6" s="21">
        <v>2</v>
      </c>
      <c r="T6" s="21">
        <f>P6+Q6+R6+S6</f>
        <v>8</v>
      </c>
      <c r="U6" s="21">
        <v>20</v>
      </c>
      <c r="V6" s="21">
        <v>10</v>
      </c>
      <c r="W6" s="21">
        <v>5</v>
      </c>
      <c r="X6" s="21">
        <v>0</v>
      </c>
      <c r="Y6" s="21">
        <v>0</v>
      </c>
      <c r="Z6" s="21">
        <f>U6+V6+W6+X6+Y6</f>
        <v>35</v>
      </c>
      <c r="AA6" s="21">
        <v>0</v>
      </c>
      <c r="AB6" s="21">
        <v>1</v>
      </c>
      <c r="AC6" s="21">
        <v>1</v>
      </c>
      <c r="AD6" s="21">
        <v>1</v>
      </c>
      <c r="AE6" s="21">
        <v>0</v>
      </c>
      <c r="AF6" s="21">
        <v>0</v>
      </c>
      <c r="AG6" s="21">
        <v>0</v>
      </c>
      <c r="AH6" s="21">
        <f>AA6+AB6+AC6+AD6+AE6+AF6+AG6</f>
        <v>3</v>
      </c>
      <c r="AI6" s="21">
        <v>3</v>
      </c>
      <c r="AJ6" s="21">
        <v>5</v>
      </c>
      <c r="AK6" s="21">
        <v>4</v>
      </c>
      <c r="AL6" s="21">
        <v>4</v>
      </c>
      <c r="AM6" s="21">
        <f>AI6+AJ6+AK6+AL6</f>
        <v>16</v>
      </c>
      <c r="AN6" s="21"/>
      <c r="AO6" s="21"/>
      <c r="AP6" s="21"/>
      <c r="AQ6" s="21">
        <f>AN6+AO6+AP6</f>
        <v>0</v>
      </c>
      <c r="AR6" s="21">
        <f>J6+O6+T6+Z6+AH6+AM6+AQ6</f>
        <v>108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>
        <v>5</v>
      </c>
      <c r="D7" s="21">
        <v>4</v>
      </c>
      <c r="E7" s="21">
        <v>3</v>
      </c>
      <c r="F7" s="21">
        <v>0</v>
      </c>
      <c r="G7" s="21">
        <v>1</v>
      </c>
      <c r="H7" s="21"/>
      <c r="I7" s="21"/>
      <c r="J7" s="21">
        <f t="shared" ref="J7:J25" si="0">C7+D7+E7+F7+G7+H7+I7</f>
        <v>13</v>
      </c>
      <c r="K7" s="21">
        <v>3</v>
      </c>
      <c r="L7" s="21">
        <v>4</v>
      </c>
      <c r="M7" s="21">
        <v>4</v>
      </c>
      <c r="N7" s="21">
        <v>0</v>
      </c>
      <c r="O7" s="21">
        <f t="shared" ref="O7:O25" si="1">K7+L7+M7+N7</f>
        <v>11</v>
      </c>
      <c r="P7" s="21"/>
      <c r="Q7" s="21"/>
      <c r="R7" s="21"/>
      <c r="S7" s="21"/>
      <c r="T7" s="21">
        <f t="shared" ref="T7:T25" si="2">P7+Q7+R7+S7</f>
        <v>0</v>
      </c>
      <c r="U7" s="21">
        <v>2</v>
      </c>
      <c r="V7" s="21">
        <v>2</v>
      </c>
      <c r="W7" s="21"/>
      <c r="X7" s="21"/>
      <c r="Y7" s="21"/>
      <c r="Z7" s="21">
        <f t="shared" ref="Z7:Z25" si="3">U7+V7+W7+X7+Y7</f>
        <v>4</v>
      </c>
      <c r="AA7" s="21">
        <v>0</v>
      </c>
      <c r="AB7" s="21">
        <v>0</v>
      </c>
      <c r="AC7" s="21">
        <v>1</v>
      </c>
      <c r="AD7" s="21">
        <v>1</v>
      </c>
      <c r="AE7" s="21">
        <v>1</v>
      </c>
      <c r="AF7" s="21">
        <v>0</v>
      </c>
      <c r="AG7" s="21">
        <v>0</v>
      </c>
      <c r="AH7" s="21">
        <f t="shared" ref="AH7:AH25" si="4">AA7+AB7+AC7+AD7+AE7+AF7+AG7</f>
        <v>3</v>
      </c>
      <c r="AI7" s="21">
        <v>6</v>
      </c>
      <c r="AJ7" s="21">
        <v>0</v>
      </c>
      <c r="AK7" s="21">
        <v>2</v>
      </c>
      <c r="AL7" s="21">
        <v>0</v>
      </c>
      <c r="AM7" s="21">
        <f t="shared" ref="AM7:AM25" si="5">AI7+AJ7+AK7+AL7</f>
        <v>8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39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>
        <v>17</v>
      </c>
      <c r="D8" s="21">
        <v>7</v>
      </c>
      <c r="E8" s="21">
        <v>14</v>
      </c>
      <c r="F8" s="21">
        <v>3</v>
      </c>
      <c r="G8" s="21">
        <v>4</v>
      </c>
      <c r="H8" s="21"/>
      <c r="I8" s="21"/>
      <c r="J8" s="21">
        <f t="shared" si="0"/>
        <v>45</v>
      </c>
      <c r="K8" s="21">
        <v>1</v>
      </c>
      <c r="L8" s="21">
        <v>0</v>
      </c>
      <c r="M8" s="21">
        <v>1</v>
      </c>
      <c r="N8" s="21">
        <v>0</v>
      </c>
      <c r="O8" s="21">
        <f t="shared" si="1"/>
        <v>2</v>
      </c>
      <c r="P8" s="21">
        <v>1</v>
      </c>
      <c r="Q8" s="21">
        <v>1</v>
      </c>
      <c r="R8" s="21">
        <v>1</v>
      </c>
      <c r="S8" s="21">
        <v>1</v>
      </c>
      <c r="T8" s="21">
        <f t="shared" si="2"/>
        <v>4</v>
      </c>
      <c r="U8" s="21">
        <v>12</v>
      </c>
      <c r="V8" s="21">
        <v>3</v>
      </c>
      <c r="W8" s="21">
        <v>5</v>
      </c>
      <c r="X8" s="21">
        <v>0</v>
      </c>
      <c r="Y8" s="21">
        <v>0</v>
      </c>
      <c r="Z8" s="21">
        <f t="shared" si="3"/>
        <v>20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>
        <v>4</v>
      </c>
      <c r="AJ8" s="21">
        <v>1</v>
      </c>
      <c r="AK8" s="21">
        <v>3</v>
      </c>
      <c r="AL8" s="21">
        <v>1</v>
      </c>
      <c r="AM8" s="21">
        <f t="shared" si="5"/>
        <v>9</v>
      </c>
      <c r="AN8" s="21"/>
      <c r="AO8" s="21"/>
      <c r="AP8" s="21"/>
      <c r="AQ8" s="21">
        <f t="shared" si="6"/>
        <v>0</v>
      </c>
      <c r="AR8" s="21">
        <f t="shared" si="7"/>
        <v>80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>
        <v>20</v>
      </c>
      <c r="D9" s="21">
        <v>12</v>
      </c>
      <c r="E9" s="21">
        <v>15</v>
      </c>
      <c r="F9" s="21">
        <v>0</v>
      </c>
      <c r="G9" s="21">
        <v>11</v>
      </c>
      <c r="H9" s="21"/>
      <c r="I9" s="21"/>
      <c r="J9" s="21">
        <f t="shared" si="0"/>
        <v>58</v>
      </c>
      <c r="K9" s="21">
        <v>2</v>
      </c>
      <c r="L9" s="21">
        <v>2</v>
      </c>
      <c r="M9" s="21">
        <v>2</v>
      </c>
      <c r="N9" s="21">
        <v>0</v>
      </c>
      <c r="O9" s="21">
        <f t="shared" si="1"/>
        <v>6</v>
      </c>
      <c r="P9" s="21">
        <v>2</v>
      </c>
      <c r="Q9" s="21">
        <v>0</v>
      </c>
      <c r="R9" s="21">
        <v>1</v>
      </c>
      <c r="S9" s="21">
        <v>1</v>
      </c>
      <c r="T9" s="21">
        <f t="shared" si="2"/>
        <v>4</v>
      </c>
      <c r="U9" s="21">
        <v>8</v>
      </c>
      <c r="V9" s="21">
        <v>2</v>
      </c>
      <c r="W9" s="21">
        <v>5</v>
      </c>
      <c r="X9" s="21">
        <v>0</v>
      </c>
      <c r="Y9" s="21">
        <v>0</v>
      </c>
      <c r="Z9" s="21">
        <f t="shared" si="3"/>
        <v>15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>
        <v>8</v>
      </c>
      <c r="AJ9" s="21">
        <v>2</v>
      </c>
      <c r="AK9" s="21">
        <v>5</v>
      </c>
      <c r="AL9" s="21">
        <v>2</v>
      </c>
      <c r="AM9" s="21">
        <f t="shared" si="5"/>
        <v>17</v>
      </c>
      <c r="AN9" s="21"/>
      <c r="AO9" s="21"/>
      <c r="AP9" s="21"/>
      <c r="AQ9" s="21">
        <f t="shared" si="6"/>
        <v>0</v>
      </c>
      <c r="AR9" s="21">
        <f t="shared" si="7"/>
        <v>100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>
        <v>12</v>
      </c>
      <c r="D10" s="21">
        <v>7</v>
      </c>
      <c r="E10" s="21">
        <v>4</v>
      </c>
      <c r="F10" s="21">
        <v>0</v>
      </c>
      <c r="G10" s="21">
        <v>2</v>
      </c>
      <c r="H10" s="21"/>
      <c r="I10" s="21"/>
      <c r="J10" s="21">
        <f t="shared" si="0"/>
        <v>25</v>
      </c>
      <c r="K10" s="21">
        <v>1</v>
      </c>
      <c r="L10" s="21">
        <v>1</v>
      </c>
      <c r="M10" s="21">
        <v>0</v>
      </c>
      <c r="N10" s="21">
        <v>0</v>
      </c>
      <c r="O10" s="21">
        <f t="shared" si="1"/>
        <v>2</v>
      </c>
      <c r="P10" s="21"/>
      <c r="Q10" s="21"/>
      <c r="R10" s="21"/>
      <c r="S10" s="21"/>
      <c r="T10" s="21">
        <f t="shared" si="2"/>
        <v>0</v>
      </c>
      <c r="U10" s="21">
        <v>6</v>
      </c>
      <c r="V10" s="21">
        <v>2</v>
      </c>
      <c r="W10" s="21">
        <v>1</v>
      </c>
      <c r="X10" s="21">
        <v>0</v>
      </c>
      <c r="Y10" s="21">
        <v>0</v>
      </c>
      <c r="Z10" s="21">
        <f t="shared" si="3"/>
        <v>9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>
        <v>0</v>
      </c>
      <c r="AJ10" s="21">
        <v>1</v>
      </c>
      <c r="AK10" s="21">
        <v>1</v>
      </c>
      <c r="AL10" s="21">
        <v>0</v>
      </c>
      <c r="AM10" s="21">
        <f t="shared" si="5"/>
        <v>2</v>
      </c>
      <c r="AN10" s="21"/>
      <c r="AO10" s="21"/>
      <c r="AP10" s="21"/>
      <c r="AQ10" s="21">
        <f t="shared" si="6"/>
        <v>0</v>
      </c>
      <c r="AR10" s="21">
        <f t="shared" si="7"/>
        <v>38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>
        <v>8</v>
      </c>
      <c r="D11" s="21">
        <v>9</v>
      </c>
      <c r="E11" s="21">
        <v>10</v>
      </c>
      <c r="F11" s="21">
        <v>5</v>
      </c>
      <c r="G11" s="21">
        <v>11</v>
      </c>
      <c r="H11" s="21"/>
      <c r="I11" s="21"/>
      <c r="J11" s="21">
        <f t="shared" si="0"/>
        <v>43</v>
      </c>
      <c r="K11" s="21">
        <v>4</v>
      </c>
      <c r="L11" s="21">
        <v>3</v>
      </c>
      <c r="M11" s="21">
        <v>4</v>
      </c>
      <c r="N11" s="21">
        <v>0</v>
      </c>
      <c r="O11" s="21">
        <f t="shared" si="1"/>
        <v>11</v>
      </c>
      <c r="P11" s="21">
        <v>0</v>
      </c>
      <c r="Q11" s="21">
        <v>1</v>
      </c>
      <c r="R11" s="21">
        <v>1</v>
      </c>
      <c r="S11" s="21">
        <v>2</v>
      </c>
      <c r="T11" s="21">
        <f t="shared" si="2"/>
        <v>4</v>
      </c>
      <c r="U11" s="21">
        <v>31</v>
      </c>
      <c r="V11" s="21">
        <v>26</v>
      </c>
      <c r="W11" s="21">
        <v>20</v>
      </c>
      <c r="X11" s="21">
        <v>0</v>
      </c>
      <c r="Y11" s="21">
        <v>0</v>
      </c>
      <c r="Z11" s="21">
        <f t="shared" si="3"/>
        <v>77</v>
      </c>
      <c r="AA11" s="21">
        <v>3</v>
      </c>
      <c r="AB11" s="21">
        <v>3</v>
      </c>
      <c r="AC11" s="21">
        <v>3</v>
      </c>
      <c r="AD11" s="21">
        <v>4</v>
      </c>
      <c r="AE11" s="21">
        <v>3</v>
      </c>
      <c r="AF11" s="21">
        <v>3</v>
      </c>
      <c r="AG11" s="21">
        <v>3</v>
      </c>
      <c r="AH11" s="21">
        <f t="shared" si="4"/>
        <v>22</v>
      </c>
      <c r="AI11" s="21">
        <v>1</v>
      </c>
      <c r="AJ11" s="21">
        <v>0</v>
      </c>
      <c r="AK11" s="21">
        <v>1</v>
      </c>
      <c r="AL11" s="21">
        <v>0</v>
      </c>
      <c r="AM11" s="88">
        <f t="shared" si="5"/>
        <v>2</v>
      </c>
      <c r="AN11" s="21"/>
      <c r="AO11" s="21"/>
      <c r="AP11" s="21"/>
      <c r="AQ11" s="21">
        <f t="shared" si="6"/>
        <v>0</v>
      </c>
      <c r="AR11" s="21">
        <f t="shared" si="7"/>
        <v>159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>
        <v>11</v>
      </c>
      <c r="D12" s="21">
        <v>10</v>
      </c>
      <c r="E12" s="21">
        <v>10</v>
      </c>
      <c r="F12" s="21">
        <v>0</v>
      </c>
      <c r="G12" s="21">
        <v>8</v>
      </c>
      <c r="H12" s="21"/>
      <c r="I12" s="21"/>
      <c r="J12" s="21">
        <f t="shared" si="0"/>
        <v>39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>
        <v>13</v>
      </c>
      <c r="V12" s="21">
        <v>20</v>
      </c>
      <c r="W12" s="21">
        <v>22</v>
      </c>
      <c r="X12" s="21">
        <v>0</v>
      </c>
      <c r="Y12" s="21">
        <v>0</v>
      </c>
      <c r="Z12" s="21">
        <f t="shared" si="3"/>
        <v>55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>
        <v>0</v>
      </c>
      <c r="AJ12" s="21">
        <v>2</v>
      </c>
      <c r="AK12" s="21">
        <v>1</v>
      </c>
      <c r="AL12" s="21">
        <v>0</v>
      </c>
      <c r="AM12" s="88">
        <f t="shared" si="5"/>
        <v>3</v>
      </c>
      <c r="AN12" s="21"/>
      <c r="AO12" s="21"/>
      <c r="AP12" s="21"/>
      <c r="AQ12" s="21">
        <f t="shared" si="6"/>
        <v>0</v>
      </c>
      <c r="AR12" s="21">
        <f t="shared" si="7"/>
        <v>97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>
        <v>14</v>
      </c>
      <c r="D13" s="21">
        <v>4</v>
      </c>
      <c r="E13" s="21">
        <v>15</v>
      </c>
      <c r="F13" s="21">
        <v>0</v>
      </c>
      <c r="G13" s="21">
        <v>4</v>
      </c>
      <c r="H13" s="21"/>
      <c r="I13" s="21"/>
      <c r="J13" s="21">
        <f t="shared" si="0"/>
        <v>37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>
        <v>7</v>
      </c>
      <c r="V13" s="21">
        <v>3</v>
      </c>
      <c r="W13" s="21">
        <v>5</v>
      </c>
      <c r="X13" s="21">
        <v>0</v>
      </c>
      <c r="Y13" s="21">
        <v>0</v>
      </c>
      <c r="Z13" s="21">
        <f t="shared" si="3"/>
        <v>15</v>
      </c>
      <c r="AA13" s="21">
        <v>0</v>
      </c>
      <c r="AB13" s="21">
        <v>0</v>
      </c>
      <c r="AC13" s="21">
        <v>1</v>
      </c>
      <c r="AD13" s="21">
        <v>0</v>
      </c>
      <c r="AE13" s="21">
        <v>0</v>
      </c>
      <c r="AF13" s="21">
        <v>0</v>
      </c>
      <c r="AG13" s="21">
        <v>0</v>
      </c>
      <c r="AH13" s="21">
        <f t="shared" si="4"/>
        <v>1</v>
      </c>
      <c r="AI13" s="21">
        <v>1</v>
      </c>
      <c r="AJ13" s="21">
        <v>0</v>
      </c>
      <c r="AK13" s="21">
        <v>0</v>
      </c>
      <c r="AL13" s="21">
        <v>0</v>
      </c>
      <c r="AM13" s="21">
        <f t="shared" si="5"/>
        <v>1</v>
      </c>
      <c r="AN13" s="21"/>
      <c r="AO13" s="21"/>
      <c r="AP13" s="21"/>
      <c r="AQ13" s="21">
        <f t="shared" si="6"/>
        <v>0</v>
      </c>
      <c r="AR13" s="21">
        <f t="shared" si="7"/>
        <v>54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>
        <v>17</v>
      </c>
      <c r="D14" s="21">
        <v>10</v>
      </c>
      <c r="E14" s="21">
        <v>8</v>
      </c>
      <c r="F14" s="21">
        <v>0</v>
      </c>
      <c r="G14" s="21">
        <v>11</v>
      </c>
      <c r="H14" s="21"/>
      <c r="I14" s="21"/>
      <c r="J14" s="21">
        <f t="shared" si="0"/>
        <v>46</v>
      </c>
      <c r="K14" s="21"/>
      <c r="L14" s="21"/>
      <c r="M14" s="21"/>
      <c r="N14" s="21"/>
      <c r="O14" s="21">
        <f t="shared" si="1"/>
        <v>0</v>
      </c>
      <c r="P14" s="21">
        <v>0</v>
      </c>
      <c r="Q14" s="21">
        <v>1</v>
      </c>
      <c r="R14" s="21">
        <v>0</v>
      </c>
      <c r="S14" s="21">
        <v>1</v>
      </c>
      <c r="T14" s="21">
        <f t="shared" si="2"/>
        <v>2</v>
      </c>
      <c r="U14" s="21">
        <v>3</v>
      </c>
      <c r="V14" s="21">
        <v>7</v>
      </c>
      <c r="W14" s="21">
        <v>6</v>
      </c>
      <c r="X14" s="21">
        <v>0</v>
      </c>
      <c r="Y14" s="21">
        <v>0</v>
      </c>
      <c r="Z14" s="21">
        <f t="shared" si="3"/>
        <v>16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>
        <v>0</v>
      </c>
      <c r="AJ14" s="21">
        <v>1</v>
      </c>
      <c r="AK14" s="21">
        <v>0</v>
      </c>
      <c r="AL14" s="21">
        <v>1</v>
      </c>
      <c r="AM14" s="21">
        <f t="shared" si="5"/>
        <v>2</v>
      </c>
      <c r="AN14" s="21"/>
      <c r="AO14" s="21"/>
      <c r="AP14" s="21"/>
      <c r="AQ14" s="21">
        <f t="shared" si="6"/>
        <v>0</v>
      </c>
      <c r="AR14" s="21">
        <f t="shared" si="7"/>
        <v>66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>
        <v>24</v>
      </c>
      <c r="D15" s="21">
        <v>12</v>
      </c>
      <c r="E15" s="21">
        <v>11</v>
      </c>
      <c r="F15" s="21">
        <v>0</v>
      </c>
      <c r="G15" s="21">
        <v>14</v>
      </c>
      <c r="H15" s="21"/>
      <c r="I15" s="21"/>
      <c r="J15" s="21">
        <f t="shared" si="0"/>
        <v>61</v>
      </c>
      <c r="K15" s="21">
        <v>6</v>
      </c>
      <c r="L15" s="21">
        <v>11</v>
      </c>
      <c r="M15" s="21">
        <v>5</v>
      </c>
      <c r="N15" s="21">
        <v>0</v>
      </c>
      <c r="O15" s="21">
        <f t="shared" si="1"/>
        <v>22</v>
      </c>
      <c r="P15" s="21">
        <v>1</v>
      </c>
      <c r="Q15" s="21">
        <v>1</v>
      </c>
      <c r="R15" s="21">
        <v>1</v>
      </c>
      <c r="S15" s="21">
        <v>1</v>
      </c>
      <c r="T15" s="21">
        <f t="shared" si="2"/>
        <v>4</v>
      </c>
      <c r="U15" s="21">
        <v>5</v>
      </c>
      <c r="V15" s="21">
        <v>6</v>
      </c>
      <c r="W15" s="21">
        <v>6</v>
      </c>
      <c r="X15" s="21">
        <v>0</v>
      </c>
      <c r="Y15" s="21">
        <v>0</v>
      </c>
      <c r="Z15" s="21">
        <f t="shared" si="3"/>
        <v>17</v>
      </c>
      <c r="AA15" s="21">
        <v>0</v>
      </c>
      <c r="AB15" s="21">
        <v>0</v>
      </c>
      <c r="AC15" s="21">
        <v>1</v>
      </c>
      <c r="AD15" s="21">
        <v>1</v>
      </c>
      <c r="AE15" s="21">
        <v>1</v>
      </c>
      <c r="AF15" s="21">
        <v>1</v>
      </c>
      <c r="AG15" s="21">
        <v>0</v>
      </c>
      <c r="AH15" s="21">
        <f t="shared" si="4"/>
        <v>4</v>
      </c>
      <c r="AI15" s="21">
        <v>4</v>
      </c>
      <c r="AJ15" s="21">
        <v>2</v>
      </c>
      <c r="AK15" s="21">
        <v>3</v>
      </c>
      <c r="AL15" s="21">
        <v>2</v>
      </c>
      <c r="AM15" s="21">
        <f t="shared" si="5"/>
        <v>11</v>
      </c>
      <c r="AN15" s="21"/>
      <c r="AO15" s="21"/>
      <c r="AP15" s="21"/>
      <c r="AQ15" s="21">
        <f t="shared" si="6"/>
        <v>0</v>
      </c>
      <c r="AR15" s="21">
        <f t="shared" si="7"/>
        <v>119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>
        <v>17</v>
      </c>
      <c r="D16" s="21">
        <v>10</v>
      </c>
      <c r="E16" s="21">
        <v>9</v>
      </c>
      <c r="F16" s="21">
        <v>0</v>
      </c>
      <c r="G16" s="21">
        <v>8</v>
      </c>
      <c r="H16" s="21"/>
      <c r="I16" s="21"/>
      <c r="J16" s="21">
        <f t="shared" si="0"/>
        <v>44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>
        <v>44</v>
      </c>
      <c r="V16" s="21">
        <v>24</v>
      </c>
      <c r="W16" s="21">
        <v>13</v>
      </c>
      <c r="X16" s="21">
        <v>0</v>
      </c>
      <c r="Y16" s="21">
        <v>0</v>
      </c>
      <c r="Z16" s="21">
        <f t="shared" si="3"/>
        <v>81</v>
      </c>
      <c r="AA16" s="21">
        <v>0</v>
      </c>
      <c r="AB16" s="21">
        <v>0</v>
      </c>
      <c r="AC16" s="21">
        <v>1</v>
      </c>
      <c r="AD16" s="21">
        <v>1</v>
      </c>
      <c r="AE16" s="21">
        <v>0</v>
      </c>
      <c r="AF16" s="21">
        <v>0</v>
      </c>
      <c r="AG16" s="21">
        <v>0</v>
      </c>
      <c r="AH16" s="21">
        <f t="shared" si="4"/>
        <v>2</v>
      </c>
      <c r="AI16" s="21">
        <v>5</v>
      </c>
      <c r="AJ16" s="21">
        <v>1</v>
      </c>
      <c r="AK16" s="21">
        <v>3</v>
      </c>
      <c r="AL16" s="21">
        <v>1</v>
      </c>
      <c r="AM16" s="21">
        <f t="shared" si="5"/>
        <v>10</v>
      </c>
      <c r="AN16" s="21"/>
      <c r="AO16" s="21"/>
      <c r="AP16" s="21"/>
      <c r="AQ16" s="21">
        <f t="shared" si="6"/>
        <v>0</v>
      </c>
      <c r="AR16" s="21">
        <f t="shared" si="7"/>
        <v>137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>
        <v>19</v>
      </c>
      <c r="D17" s="21">
        <v>7</v>
      </c>
      <c r="E17" s="21">
        <v>9</v>
      </c>
      <c r="F17" s="21">
        <v>0</v>
      </c>
      <c r="G17" s="21">
        <v>6</v>
      </c>
      <c r="H17" s="21"/>
      <c r="I17" s="21"/>
      <c r="J17" s="88">
        <f t="shared" si="0"/>
        <v>41</v>
      </c>
      <c r="K17" s="21">
        <v>6</v>
      </c>
      <c r="L17" s="21">
        <v>6</v>
      </c>
      <c r="M17" s="21">
        <v>5</v>
      </c>
      <c r="N17" s="21">
        <v>0</v>
      </c>
      <c r="O17" s="21">
        <f t="shared" si="1"/>
        <v>17</v>
      </c>
      <c r="P17" s="21">
        <v>3</v>
      </c>
      <c r="Q17" s="21">
        <v>3</v>
      </c>
      <c r="R17" s="21">
        <v>1</v>
      </c>
      <c r="S17" s="21">
        <v>3</v>
      </c>
      <c r="T17" s="21">
        <f t="shared" si="2"/>
        <v>10</v>
      </c>
      <c r="U17" s="21">
        <v>10</v>
      </c>
      <c r="V17" s="21">
        <v>5</v>
      </c>
      <c r="W17" s="21">
        <v>3</v>
      </c>
      <c r="X17" s="21">
        <v>0</v>
      </c>
      <c r="Y17" s="21">
        <v>0</v>
      </c>
      <c r="Z17" s="21">
        <f t="shared" si="3"/>
        <v>18</v>
      </c>
      <c r="AA17" s="21">
        <v>0</v>
      </c>
      <c r="AB17" s="21">
        <v>1</v>
      </c>
      <c r="AC17" s="21">
        <v>1</v>
      </c>
      <c r="AD17" s="21">
        <v>0</v>
      </c>
      <c r="AE17" s="21">
        <v>0</v>
      </c>
      <c r="AF17" s="21">
        <v>2</v>
      </c>
      <c r="AG17" s="21">
        <v>0</v>
      </c>
      <c r="AH17" s="21">
        <f t="shared" si="4"/>
        <v>4</v>
      </c>
      <c r="AI17" s="21">
        <v>5</v>
      </c>
      <c r="AJ17" s="21">
        <v>2</v>
      </c>
      <c r="AK17" s="21">
        <v>3.083333333333333</v>
      </c>
      <c r="AL17" s="21">
        <v>1</v>
      </c>
      <c r="AM17" s="88">
        <f t="shared" si="5"/>
        <v>11.083333333333332</v>
      </c>
      <c r="AN17" s="21"/>
      <c r="AO17" s="21"/>
      <c r="AP17" s="21"/>
      <c r="AQ17" s="21">
        <f t="shared" si="6"/>
        <v>0</v>
      </c>
      <c r="AR17" s="88">
        <f t="shared" si="7"/>
        <v>101.08333333333333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>
        <v>11</v>
      </c>
      <c r="D18" s="21">
        <v>7</v>
      </c>
      <c r="E18" s="21">
        <v>7</v>
      </c>
      <c r="F18" s="21">
        <v>0</v>
      </c>
      <c r="G18" s="21">
        <v>7</v>
      </c>
      <c r="H18" s="21"/>
      <c r="I18" s="21"/>
      <c r="J18" s="21">
        <f t="shared" si="0"/>
        <v>32</v>
      </c>
      <c r="K18" s="21">
        <v>3</v>
      </c>
      <c r="L18" s="21">
        <v>5</v>
      </c>
      <c r="M18" s="21">
        <v>3</v>
      </c>
      <c r="N18" s="21">
        <v>0</v>
      </c>
      <c r="O18" s="21">
        <f t="shared" si="1"/>
        <v>11</v>
      </c>
      <c r="P18" s="21">
        <v>1</v>
      </c>
      <c r="Q18" s="21">
        <v>3</v>
      </c>
      <c r="R18" s="21">
        <v>3</v>
      </c>
      <c r="S18" s="21">
        <v>3</v>
      </c>
      <c r="T18" s="21">
        <f t="shared" si="2"/>
        <v>10</v>
      </c>
      <c r="U18" s="21">
        <v>6</v>
      </c>
      <c r="V18" s="21">
        <v>3</v>
      </c>
      <c r="W18" s="21">
        <v>4</v>
      </c>
      <c r="X18" s="21">
        <v>0</v>
      </c>
      <c r="Y18" s="21">
        <v>0</v>
      </c>
      <c r="Z18" s="21">
        <f t="shared" si="3"/>
        <v>13</v>
      </c>
      <c r="AA18" s="21">
        <v>0</v>
      </c>
      <c r="AB18" s="21">
        <v>0</v>
      </c>
      <c r="AC18" s="21">
        <v>0</v>
      </c>
      <c r="AD18" s="21">
        <v>1</v>
      </c>
      <c r="AE18" s="21">
        <v>1</v>
      </c>
      <c r="AF18" s="21">
        <v>0</v>
      </c>
      <c r="AG18" s="21">
        <v>0</v>
      </c>
      <c r="AH18" s="21">
        <f t="shared" si="4"/>
        <v>2</v>
      </c>
      <c r="AI18" s="21">
        <v>6</v>
      </c>
      <c r="AJ18" s="21">
        <v>3</v>
      </c>
      <c r="AK18" s="21">
        <v>4</v>
      </c>
      <c r="AL18" s="21">
        <v>0</v>
      </c>
      <c r="AM18" s="21">
        <f t="shared" si="5"/>
        <v>13</v>
      </c>
      <c r="AN18" s="21"/>
      <c r="AO18" s="21"/>
      <c r="AP18" s="21"/>
      <c r="AQ18" s="21">
        <f t="shared" si="6"/>
        <v>0</v>
      </c>
      <c r="AR18" s="21">
        <f t="shared" si="7"/>
        <v>81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186</v>
      </c>
      <c r="D26" s="24">
        <f t="shared" ref="D26:I26" si="8">SUM(D6:D25)</f>
        <v>105</v>
      </c>
      <c r="E26" s="24">
        <f t="shared" si="8"/>
        <v>126</v>
      </c>
      <c r="F26" s="24">
        <f t="shared" si="8"/>
        <v>8</v>
      </c>
      <c r="G26" s="24">
        <f t="shared" si="8"/>
        <v>93</v>
      </c>
      <c r="H26" s="24">
        <f t="shared" si="8"/>
        <v>0</v>
      </c>
      <c r="I26" s="24">
        <f t="shared" si="8"/>
        <v>0</v>
      </c>
      <c r="J26" s="24">
        <f>SUM(J6:J25)</f>
        <v>518</v>
      </c>
      <c r="K26" s="24">
        <f t="shared" ref="K26:N26" si="9">SUM(K6:K25)</f>
        <v>28</v>
      </c>
      <c r="L26" s="24">
        <f t="shared" si="9"/>
        <v>38</v>
      </c>
      <c r="M26" s="24">
        <f t="shared" si="9"/>
        <v>28</v>
      </c>
      <c r="N26" s="24">
        <f t="shared" si="9"/>
        <v>0</v>
      </c>
      <c r="O26" s="24">
        <f>SUM(O6:O25)</f>
        <v>94</v>
      </c>
      <c r="P26" s="24">
        <f t="shared" ref="P26:S26" si="10">SUM(P6:P25)</f>
        <v>10</v>
      </c>
      <c r="Q26" s="24">
        <f t="shared" si="10"/>
        <v>12</v>
      </c>
      <c r="R26" s="24">
        <f t="shared" si="10"/>
        <v>10</v>
      </c>
      <c r="S26" s="24">
        <f t="shared" si="10"/>
        <v>14</v>
      </c>
      <c r="T26" s="24">
        <f>SUM(T6:T25)</f>
        <v>46</v>
      </c>
      <c r="U26" s="24">
        <f t="shared" ref="U26:Y26" si="11">SUM(U6:U25)</f>
        <v>167</v>
      </c>
      <c r="V26" s="24">
        <f t="shared" si="11"/>
        <v>113</v>
      </c>
      <c r="W26" s="24">
        <f t="shared" si="11"/>
        <v>95</v>
      </c>
      <c r="X26" s="24">
        <f t="shared" si="11"/>
        <v>0</v>
      </c>
      <c r="Y26" s="24">
        <f t="shared" si="11"/>
        <v>0</v>
      </c>
      <c r="Z26" s="24">
        <f>SUM(Z6:Z25)</f>
        <v>375</v>
      </c>
      <c r="AA26" s="24">
        <f t="shared" ref="AA26:AG26" si="12">SUM(AA6:AA25)</f>
        <v>3</v>
      </c>
      <c r="AB26" s="24">
        <f t="shared" si="12"/>
        <v>5</v>
      </c>
      <c r="AC26" s="24">
        <f t="shared" si="12"/>
        <v>9</v>
      </c>
      <c r="AD26" s="24">
        <f t="shared" si="12"/>
        <v>9</v>
      </c>
      <c r="AE26" s="24">
        <f t="shared" si="12"/>
        <v>6</v>
      </c>
      <c r="AF26" s="24">
        <f t="shared" si="12"/>
        <v>6</v>
      </c>
      <c r="AG26" s="24">
        <f t="shared" si="12"/>
        <v>3</v>
      </c>
      <c r="AH26" s="24">
        <f>SUM(AH6:AH25)</f>
        <v>41</v>
      </c>
      <c r="AI26" s="24">
        <f t="shared" ref="AI26:AL26" si="13">SUM(AI6:AI25)</f>
        <v>43</v>
      </c>
      <c r="AJ26" s="24">
        <f t="shared" si="13"/>
        <v>20</v>
      </c>
      <c r="AK26" s="24">
        <f t="shared" si="13"/>
        <v>30.083333333333332</v>
      </c>
      <c r="AL26" s="24">
        <f t="shared" si="13"/>
        <v>12</v>
      </c>
      <c r="AM26" s="24">
        <f>SUM(AM6:AM25)</f>
        <v>105.08333333333333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1179.0833333333333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>
        <v>150</v>
      </c>
      <c r="D27" s="21">
        <v>35</v>
      </c>
      <c r="E27" s="21">
        <v>120</v>
      </c>
      <c r="F27" s="21">
        <v>0</v>
      </c>
      <c r="G27" s="21">
        <v>95</v>
      </c>
      <c r="H27" s="21"/>
      <c r="I27" s="21"/>
      <c r="J27" s="12">
        <f>SUM(C27:I27)</f>
        <v>400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400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150</v>
      </c>
      <c r="D33" s="25">
        <f t="shared" ref="D33:I33" si="23">SUM(D27:D32)</f>
        <v>35</v>
      </c>
      <c r="E33" s="25">
        <f t="shared" si="23"/>
        <v>120</v>
      </c>
      <c r="F33" s="25">
        <f t="shared" si="23"/>
        <v>0</v>
      </c>
      <c r="G33" s="25">
        <f t="shared" si="23"/>
        <v>95</v>
      </c>
      <c r="H33" s="25">
        <f t="shared" si="23"/>
        <v>0</v>
      </c>
      <c r="I33" s="25">
        <f t="shared" si="23"/>
        <v>0</v>
      </c>
      <c r="J33" s="25">
        <f>SUM(J27:J32)</f>
        <v>400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400</v>
      </c>
    </row>
    <row r="34" spans="1:44" ht="23.25" customHeight="1" thickTop="1" thickBot="1">
      <c r="A34" s="94" t="s">
        <v>64</v>
      </c>
      <c r="B34" s="95"/>
      <c r="C34" s="22">
        <f>C26+C33</f>
        <v>336</v>
      </c>
      <c r="D34" s="22">
        <f t="shared" ref="D34:I34" si="30">D26+D33</f>
        <v>140</v>
      </c>
      <c r="E34" s="22">
        <f t="shared" si="30"/>
        <v>246</v>
      </c>
      <c r="F34" s="22">
        <f t="shared" si="30"/>
        <v>8</v>
      </c>
      <c r="G34" s="22">
        <f t="shared" si="30"/>
        <v>188</v>
      </c>
      <c r="H34" s="22">
        <f t="shared" si="30"/>
        <v>0</v>
      </c>
      <c r="I34" s="22">
        <f t="shared" si="30"/>
        <v>0</v>
      </c>
      <c r="J34" s="22">
        <f>J26+J33</f>
        <v>918</v>
      </c>
      <c r="K34" s="22">
        <f t="shared" ref="K34:N34" si="31">K26+K33</f>
        <v>28</v>
      </c>
      <c r="L34" s="22">
        <f t="shared" si="31"/>
        <v>38</v>
      </c>
      <c r="M34" s="22">
        <f t="shared" si="31"/>
        <v>28</v>
      </c>
      <c r="N34" s="22">
        <f t="shared" si="31"/>
        <v>0</v>
      </c>
      <c r="O34" s="22">
        <f>O26+O33</f>
        <v>94</v>
      </c>
      <c r="P34" s="22">
        <f t="shared" ref="P34:Y34" si="32">P26+P33</f>
        <v>10</v>
      </c>
      <c r="Q34" s="22">
        <f t="shared" si="32"/>
        <v>12</v>
      </c>
      <c r="R34" s="22">
        <f t="shared" si="32"/>
        <v>10</v>
      </c>
      <c r="S34" s="22">
        <f t="shared" si="32"/>
        <v>14</v>
      </c>
      <c r="T34" s="22">
        <f>T26+T33</f>
        <v>46</v>
      </c>
      <c r="U34" s="22">
        <f t="shared" si="32"/>
        <v>167</v>
      </c>
      <c r="V34" s="22">
        <f t="shared" si="32"/>
        <v>113</v>
      </c>
      <c r="W34" s="22">
        <f t="shared" si="32"/>
        <v>95</v>
      </c>
      <c r="X34" s="22">
        <f t="shared" si="32"/>
        <v>0</v>
      </c>
      <c r="Y34" s="22">
        <f t="shared" si="32"/>
        <v>0</v>
      </c>
      <c r="Z34" s="22">
        <f>Z26+Z33</f>
        <v>375</v>
      </c>
      <c r="AA34" s="22">
        <f t="shared" ref="AA34:AG34" si="33">AA26+AA33</f>
        <v>3</v>
      </c>
      <c r="AB34" s="22">
        <f t="shared" si="33"/>
        <v>5</v>
      </c>
      <c r="AC34" s="22">
        <f t="shared" si="33"/>
        <v>9</v>
      </c>
      <c r="AD34" s="22">
        <f t="shared" si="33"/>
        <v>9</v>
      </c>
      <c r="AE34" s="22">
        <f t="shared" si="33"/>
        <v>6</v>
      </c>
      <c r="AF34" s="22">
        <f t="shared" si="33"/>
        <v>6</v>
      </c>
      <c r="AG34" s="22">
        <f t="shared" si="33"/>
        <v>3</v>
      </c>
      <c r="AH34" s="22">
        <f>AH26+AH33</f>
        <v>41</v>
      </c>
      <c r="AI34" s="22">
        <f t="shared" ref="AI34:AL34" si="34">AI26+AI33</f>
        <v>43</v>
      </c>
      <c r="AJ34" s="22">
        <f t="shared" si="34"/>
        <v>20</v>
      </c>
      <c r="AK34" s="22">
        <f t="shared" si="34"/>
        <v>30.083333333333332</v>
      </c>
      <c r="AL34" s="22">
        <f t="shared" si="34"/>
        <v>12</v>
      </c>
      <c r="AM34" s="22">
        <f>AM26+AM33</f>
        <v>105.08333333333333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1579.0833333333333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selection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94" t="s">
        <v>64</v>
      </c>
      <c r="B34" s="95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selection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94" t="s">
        <v>64</v>
      </c>
      <c r="B34" s="95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selection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94" t="s">
        <v>64</v>
      </c>
      <c r="B34" s="95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selection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94" t="s">
        <v>64</v>
      </c>
      <c r="B34" s="95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selection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94" t="s">
        <v>64</v>
      </c>
      <c r="B34" s="95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selection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94" t="s">
        <v>64</v>
      </c>
      <c r="B34" s="95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selection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94" t="s">
        <v>64</v>
      </c>
      <c r="B34" s="95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AR35"/>
  <sheetViews>
    <sheetView rightToLeft="1" workbookViewId="0">
      <pane xSplit="2" ySplit="3" topLeftCell="C4" activePane="bottomRight" state="frozen"/>
      <selection activeCell="I9" sqref="I9"/>
      <selection pane="topRight" activeCell="I9" sqref="I9"/>
      <selection pane="bottomLeft" activeCell="I9" sqref="I9"/>
      <selection pane="bottomRight" activeCell="I9" sqref="I9"/>
    </sheetView>
  </sheetViews>
  <sheetFormatPr defaultRowHeight="14.25"/>
  <cols>
    <col min="1" max="1" width="6" customWidth="1"/>
    <col min="2" max="2" width="10.75" customWidth="1"/>
    <col min="10" max="10" width="8.375" customWidth="1"/>
    <col min="11" max="11" width="10.375" customWidth="1"/>
    <col min="12" max="12" width="9.875" bestFit="1" customWidth="1"/>
    <col min="14" max="14" width="9.875" bestFit="1" customWidth="1"/>
    <col min="15" max="15" width="8.375" customWidth="1"/>
    <col min="19" max="19" width="8" customWidth="1"/>
    <col min="20" max="20" width="8.375" customWidth="1"/>
    <col min="21" max="21" width="7.75" customWidth="1"/>
    <col min="22" max="22" width="8.375" customWidth="1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3" max="43" width="8.375" customWidth="1"/>
    <col min="44" max="44" width="11.375" customWidth="1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21"/>
      <c r="D6" s="21"/>
      <c r="E6" s="21"/>
      <c r="F6" s="21"/>
      <c r="G6" s="21"/>
      <c r="H6" s="21"/>
      <c r="I6" s="21"/>
      <c r="J6" s="21">
        <f>C6+D6+E6+F6+G6+H6+I6</f>
        <v>0</v>
      </c>
      <c r="K6" s="21"/>
      <c r="L6" s="21"/>
      <c r="M6" s="21"/>
      <c r="N6" s="21"/>
      <c r="O6" s="21">
        <f>K6+L6+M6+N6</f>
        <v>0</v>
      </c>
      <c r="P6" s="21"/>
      <c r="Q6" s="21"/>
      <c r="R6" s="21"/>
      <c r="S6" s="21"/>
      <c r="T6" s="21">
        <f>P6+Q6+R6+S6</f>
        <v>0</v>
      </c>
      <c r="U6" s="21"/>
      <c r="V6" s="21"/>
      <c r="W6" s="21"/>
      <c r="X6" s="21"/>
      <c r="Y6" s="21"/>
      <c r="Z6" s="21">
        <f>U6+V6+W6+X6+Y6</f>
        <v>0</v>
      </c>
      <c r="AA6" s="21"/>
      <c r="AB6" s="21"/>
      <c r="AC6" s="21"/>
      <c r="AD6" s="21"/>
      <c r="AE6" s="21"/>
      <c r="AF6" s="21"/>
      <c r="AG6" s="21"/>
      <c r="AH6" s="21">
        <f>AA6+AB6+AC6+AD6+AE6+AF6+AG6</f>
        <v>0</v>
      </c>
      <c r="AI6" s="21"/>
      <c r="AJ6" s="21"/>
      <c r="AK6" s="21"/>
      <c r="AL6" s="21"/>
      <c r="AM6" s="21">
        <f>AI6+AJ6+AK6+AL6</f>
        <v>0</v>
      </c>
      <c r="AN6" s="21"/>
      <c r="AO6" s="21"/>
      <c r="AP6" s="21"/>
      <c r="AQ6" s="21">
        <f>AN6+AO6+AP6</f>
        <v>0</v>
      </c>
      <c r="AR6" s="21">
        <f>J6+O6+T6+Z6+AH6+AM6+AQ6</f>
        <v>0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21"/>
      <c r="D7" s="21"/>
      <c r="E7" s="21"/>
      <c r="F7" s="21"/>
      <c r="G7" s="21"/>
      <c r="H7" s="21"/>
      <c r="I7" s="21"/>
      <c r="J7" s="21">
        <f t="shared" ref="J7:J25" si="0">C7+D7+E7+F7+G7+H7+I7</f>
        <v>0</v>
      </c>
      <c r="K7" s="21"/>
      <c r="L7" s="21"/>
      <c r="M7" s="21"/>
      <c r="N7" s="21"/>
      <c r="O7" s="21">
        <f t="shared" ref="O7:O25" si="1">K7+L7+M7+N7</f>
        <v>0</v>
      </c>
      <c r="P7" s="21"/>
      <c r="Q7" s="21"/>
      <c r="R7" s="21"/>
      <c r="S7" s="21"/>
      <c r="T7" s="21">
        <f t="shared" ref="T7:T25" si="2">P7+Q7+R7+S7</f>
        <v>0</v>
      </c>
      <c r="U7" s="21"/>
      <c r="V7" s="21"/>
      <c r="W7" s="21"/>
      <c r="X7" s="21"/>
      <c r="Y7" s="21"/>
      <c r="Z7" s="21">
        <f t="shared" ref="Z7:Z25" si="3">U7+V7+W7+X7+Y7</f>
        <v>0</v>
      </c>
      <c r="AA7" s="21"/>
      <c r="AB7" s="21"/>
      <c r="AC7" s="21"/>
      <c r="AD7" s="21"/>
      <c r="AE7" s="21"/>
      <c r="AF7" s="21"/>
      <c r="AG7" s="21"/>
      <c r="AH7" s="21">
        <f t="shared" ref="AH7:AH25" si="4">AA7+AB7+AC7+AD7+AE7+AF7+AG7</f>
        <v>0</v>
      </c>
      <c r="AI7" s="21"/>
      <c r="AJ7" s="21"/>
      <c r="AK7" s="21"/>
      <c r="AL7" s="21"/>
      <c r="AM7" s="21">
        <f t="shared" ref="AM7:AM25" si="5">AI7+AJ7+AK7+AL7</f>
        <v>0</v>
      </c>
      <c r="AN7" s="21"/>
      <c r="AO7" s="21"/>
      <c r="AP7" s="21"/>
      <c r="AQ7" s="21">
        <f t="shared" ref="AQ7:AQ25" si="6">AN7+AO7+AP7</f>
        <v>0</v>
      </c>
      <c r="AR7" s="21">
        <f t="shared" ref="AR7:AR25" si="7">J7+O7+T7+Z7+AH7+AM7+AQ7</f>
        <v>0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21"/>
      <c r="D8" s="21"/>
      <c r="E8" s="21"/>
      <c r="F8" s="21"/>
      <c r="G8" s="21"/>
      <c r="H8" s="21"/>
      <c r="I8" s="21"/>
      <c r="J8" s="21">
        <f t="shared" si="0"/>
        <v>0</v>
      </c>
      <c r="K8" s="21"/>
      <c r="L8" s="21"/>
      <c r="M8" s="21"/>
      <c r="N8" s="21"/>
      <c r="O8" s="21">
        <f t="shared" si="1"/>
        <v>0</v>
      </c>
      <c r="P8" s="21"/>
      <c r="Q8" s="21"/>
      <c r="R8" s="21"/>
      <c r="S8" s="21"/>
      <c r="T8" s="21">
        <f t="shared" si="2"/>
        <v>0</v>
      </c>
      <c r="U8" s="21"/>
      <c r="V8" s="21"/>
      <c r="W8" s="21"/>
      <c r="X8" s="21"/>
      <c r="Y8" s="21"/>
      <c r="Z8" s="21">
        <f t="shared" si="3"/>
        <v>0</v>
      </c>
      <c r="AA8" s="21"/>
      <c r="AB8" s="21"/>
      <c r="AC8" s="21"/>
      <c r="AD8" s="21"/>
      <c r="AE8" s="21"/>
      <c r="AF8" s="21"/>
      <c r="AG8" s="21"/>
      <c r="AH8" s="21">
        <f t="shared" si="4"/>
        <v>0</v>
      </c>
      <c r="AI8" s="21"/>
      <c r="AJ8" s="21"/>
      <c r="AK8" s="21"/>
      <c r="AL8" s="21"/>
      <c r="AM8" s="21">
        <f t="shared" si="5"/>
        <v>0</v>
      </c>
      <c r="AN8" s="21"/>
      <c r="AO8" s="21"/>
      <c r="AP8" s="21"/>
      <c r="AQ8" s="21">
        <f t="shared" si="6"/>
        <v>0</v>
      </c>
      <c r="AR8" s="21">
        <f t="shared" si="7"/>
        <v>0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21"/>
      <c r="D9" s="21"/>
      <c r="E9" s="21"/>
      <c r="F9" s="21"/>
      <c r="G9" s="21"/>
      <c r="H9" s="21"/>
      <c r="I9" s="21"/>
      <c r="J9" s="21">
        <f t="shared" si="0"/>
        <v>0</v>
      </c>
      <c r="K9" s="21"/>
      <c r="L9" s="21"/>
      <c r="M9" s="21"/>
      <c r="N9" s="21"/>
      <c r="O9" s="21">
        <f t="shared" si="1"/>
        <v>0</v>
      </c>
      <c r="P9" s="21"/>
      <c r="Q9" s="21"/>
      <c r="R9" s="21"/>
      <c r="S9" s="21"/>
      <c r="T9" s="21">
        <f t="shared" si="2"/>
        <v>0</v>
      </c>
      <c r="U9" s="21"/>
      <c r="V9" s="21"/>
      <c r="W9" s="21"/>
      <c r="X9" s="21"/>
      <c r="Y9" s="21"/>
      <c r="Z9" s="21">
        <f t="shared" si="3"/>
        <v>0</v>
      </c>
      <c r="AA9" s="21"/>
      <c r="AB9" s="21"/>
      <c r="AC9" s="21"/>
      <c r="AD9" s="21"/>
      <c r="AE9" s="21"/>
      <c r="AF9" s="21"/>
      <c r="AG9" s="21"/>
      <c r="AH9" s="21">
        <f t="shared" si="4"/>
        <v>0</v>
      </c>
      <c r="AI9" s="21"/>
      <c r="AJ9" s="21"/>
      <c r="AK9" s="21"/>
      <c r="AL9" s="21"/>
      <c r="AM9" s="21">
        <f t="shared" si="5"/>
        <v>0</v>
      </c>
      <c r="AN9" s="21"/>
      <c r="AO9" s="21"/>
      <c r="AP9" s="21"/>
      <c r="AQ9" s="21">
        <f t="shared" si="6"/>
        <v>0</v>
      </c>
      <c r="AR9" s="21">
        <f t="shared" si="7"/>
        <v>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21"/>
      <c r="D10" s="21"/>
      <c r="E10" s="21"/>
      <c r="F10" s="21"/>
      <c r="G10" s="21"/>
      <c r="H10" s="21"/>
      <c r="I10" s="21"/>
      <c r="J10" s="21">
        <f t="shared" si="0"/>
        <v>0</v>
      </c>
      <c r="K10" s="21"/>
      <c r="L10" s="21"/>
      <c r="M10" s="21"/>
      <c r="N10" s="21"/>
      <c r="O10" s="21">
        <f t="shared" si="1"/>
        <v>0</v>
      </c>
      <c r="P10" s="21"/>
      <c r="Q10" s="21"/>
      <c r="R10" s="21"/>
      <c r="S10" s="21"/>
      <c r="T10" s="21">
        <f t="shared" si="2"/>
        <v>0</v>
      </c>
      <c r="U10" s="21"/>
      <c r="V10" s="21"/>
      <c r="W10" s="21"/>
      <c r="X10" s="21"/>
      <c r="Y10" s="21"/>
      <c r="Z10" s="21">
        <f t="shared" si="3"/>
        <v>0</v>
      </c>
      <c r="AA10" s="21"/>
      <c r="AB10" s="21"/>
      <c r="AC10" s="21"/>
      <c r="AD10" s="21"/>
      <c r="AE10" s="21"/>
      <c r="AF10" s="21"/>
      <c r="AG10" s="21"/>
      <c r="AH10" s="21">
        <f t="shared" si="4"/>
        <v>0</v>
      </c>
      <c r="AI10" s="21"/>
      <c r="AJ10" s="21"/>
      <c r="AK10" s="21"/>
      <c r="AL10" s="21"/>
      <c r="AM10" s="21">
        <f t="shared" si="5"/>
        <v>0</v>
      </c>
      <c r="AN10" s="21"/>
      <c r="AO10" s="21"/>
      <c r="AP10" s="21"/>
      <c r="AQ10" s="21">
        <f t="shared" si="6"/>
        <v>0</v>
      </c>
      <c r="AR10" s="21">
        <f t="shared" si="7"/>
        <v>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21"/>
      <c r="D11" s="21"/>
      <c r="E11" s="21"/>
      <c r="F11" s="21"/>
      <c r="G11" s="21"/>
      <c r="H11" s="21"/>
      <c r="I11" s="21"/>
      <c r="J11" s="21">
        <f t="shared" si="0"/>
        <v>0</v>
      </c>
      <c r="K11" s="21"/>
      <c r="L11" s="21"/>
      <c r="M11" s="21"/>
      <c r="N11" s="21"/>
      <c r="O11" s="21">
        <f t="shared" si="1"/>
        <v>0</v>
      </c>
      <c r="P11" s="21"/>
      <c r="Q11" s="21"/>
      <c r="R11" s="21"/>
      <c r="S11" s="21"/>
      <c r="T11" s="21">
        <f t="shared" si="2"/>
        <v>0</v>
      </c>
      <c r="U11" s="21"/>
      <c r="V11" s="21"/>
      <c r="W11" s="21"/>
      <c r="X11" s="21"/>
      <c r="Y11" s="21"/>
      <c r="Z11" s="21">
        <f t="shared" si="3"/>
        <v>0</v>
      </c>
      <c r="AA11" s="21"/>
      <c r="AB11" s="21"/>
      <c r="AC11" s="21"/>
      <c r="AD11" s="21"/>
      <c r="AE11" s="21"/>
      <c r="AF11" s="21"/>
      <c r="AG11" s="21"/>
      <c r="AH11" s="21">
        <f t="shared" si="4"/>
        <v>0</v>
      </c>
      <c r="AI11" s="21"/>
      <c r="AJ11" s="21"/>
      <c r="AK11" s="21"/>
      <c r="AL11" s="21"/>
      <c r="AM11" s="21">
        <f t="shared" si="5"/>
        <v>0</v>
      </c>
      <c r="AN11" s="21"/>
      <c r="AO11" s="21"/>
      <c r="AP11" s="21"/>
      <c r="AQ11" s="21">
        <f t="shared" si="6"/>
        <v>0</v>
      </c>
      <c r="AR11" s="21">
        <f t="shared" si="7"/>
        <v>0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21"/>
      <c r="D12" s="21"/>
      <c r="E12" s="21"/>
      <c r="F12" s="21"/>
      <c r="G12" s="21"/>
      <c r="H12" s="21"/>
      <c r="I12" s="21"/>
      <c r="J12" s="21">
        <f t="shared" si="0"/>
        <v>0</v>
      </c>
      <c r="K12" s="21"/>
      <c r="L12" s="21"/>
      <c r="M12" s="21"/>
      <c r="N12" s="21"/>
      <c r="O12" s="21">
        <f t="shared" si="1"/>
        <v>0</v>
      </c>
      <c r="P12" s="21"/>
      <c r="Q12" s="21"/>
      <c r="R12" s="21"/>
      <c r="S12" s="21"/>
      <c r="T12" s="21">
        <f t="shared" si="2"/>
        <v>0</v>
      </c>
      <c r="U12" s="21"/>
      <c r="V12" s="21"/>
      <c r="W12" s="21"/>
      <c r="X12" s="21"/>
      <c r="Y12" s="21"/>
      <c r="Z12" s="21">
        <f t="shared" si="3"/>
        <v>0</v>
      </c>
      <c r="AA12" s="21"/>
      <c r="AB12" s="21"/>
      <c r="AC12" s="21"/>
      <c r="AD12" s="21"/>
      <c r="AE12" s="21"/>
      <c r="AF12" s="21"/>
      <c r="AG12" s="21"/>
      <c r="AH12" s="21">
        <f t="shared" si="4"/>
        <v>0</v>
      </c>
      <c r="AI12" s="21"/>
      <c r="AJ12" s="21"/>
      <c r="AK12" s="21"/>
      <c r="AL12" s="21"/>
      <c r="AM12" s="21">
        <f t="shared" si="5"/>
        <v>0</v>
      </c>
      <c r="AN12" s="21"/>
      <c r="AO12" s="21"/>
      <c r="AP12" s="21"/>
      <c r="AQ12" s="21">
        <f t="shared" si="6"/>
        <v>0</v>
      </c>
      <c r="AR12" s="21">
        <f t="shared" si="7"/>
        <v>0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21"/>
      <c r="D13" s="21"/>
      <c r="E13" s="21"/>
      <c r="F13" s="21"/>
      <c r="G13" s="21"/>
      <c r="H13" s="21"/>
      <c r="I13" s="21"/>
      <c r="J13" s="21">
        <f t="shared" si="0"/>
        <v>0</v>
      </c>
      <c r="K13" s="21"/>
      <c r="L13" s="21"/>
      <c r="M13" s="21"/>
      <c r="N13" s="21"/>
      <c r="O13" s="21">
        <f t="shared" si="1"/>
        <v>0</v>
      </c>
      <c r="P13" s="21"/>
      <c r="Q13" s="21"/>
      <c r="R13" s="21"/>
      <c r="S13" s="21"/>
      <c r="T13" s="21">
        <f t="shared" si="2"/>
        <v>0</v>
      </c>
      <c r="U13" s="21"/>
      <c r="V13" s="21"/>
      <c r="W13" s="21"/>
      <c r="X13" s="21"/>
      <c r="Y13" s="21"/>
      <c r="Z13" s="21">
        <f t="shared" si="3"/>
        <v>0</v>
      </c>
      <c r="AA13" s="21"/>
      <c r="AB13" s="21"/>
      <c r="AC13" s="21"/>
      <c r="AD13" s="21"/>
      <c r="AE13" s="21"/>
      <c r="AF13" s="21"/>
      <c r="AG13" s="21"/>
      <c r="AH13" s="21">
        <f t="shared" si="4"/>
        <v>0</v>
      </c>
      <c r="AI13" s="21"/>
      <c r="AJ13" s="21"/>
      <c r="AK13" s="21"/>
      <c r="AL13" s="21"/>
      <c r="AM13" s="21">
        <f t="shared" si="5"/>
        <v>0</v>
      </c>
      <c r="AN13" s="21"/>
      <c r="AO13" s="21"/>
      <c r="AP13" s="21"/>
      <c r="AQ13" s="21">
        <f t="shared" si="6"/>
        <v>0</v>
      </c>
      <c r="AR13" s="21">
        <f t="shared" si="7"/>
        <v>0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21"/>
      <c r="D14" s="21"/>
      <c r="E14" s="21"/>
      <c r="F14" s="21"/>
      <c r="G14" s="21"/>
      <c r="H14" s="21"/>
      <c r="I14" s="21"/>
      <c r="J14" s="21">
        <f t="shared" si="0"/>
        <v>0</v>
      </c>
      <c r="K14" s="21"/>
      <c r="L14" s="21"/>
      <c r="M14" s="21"/>
      <c r="N14" s="21"/>
      <c r="O14" s="21">
        <f t="shared" si="1"/>
        <v>0</v>
      </c>
      <c r="P14" s="21"/>
      <c r="Q14" s="21"/>
      <c r="R14" s="21"/>
      <c r="S14" s="21"/>
      <c r="T14" s="21">
        <f t="shared" si="2"/>
        <v>0</v>
      </c>
      <c r="U14" s="21"/>
      <c r="V14" s="21"/>
      <c r="W14" s="21"/>
      <c r="X14" s="21"/>
      <c r="Y14" s="21"/>
      <c r="Z14" s="21">
        <f t="shared" si="3"/>
        <v>0</v>
      </c>
      <c r="AA14" s="21"/>
      <c r="AB14" s="21"/>
      <c r="AC14" s="21"/>
      <c r="AD14" s="21"/>
      <c r="AE14" s="21"/>
      <c r="AF14" s="21"/>
      <c r="AG14" s="21"/>
      <c r="AH14" s="21">
        <f t="shared" si="4"/>
        <v>0</v>
      </c>
      <c r="AI14" s="21"/>
      <c r="AJ14" s="21"/>
      <c r="AK14" s="21"/>
      <c r="AL14" s="21"/>
      <c r="AM14" s="21">
        <f t="shared" si="5"/>
        <v>0</v>
      </c>
      <c r="AN14" s="21"/>
      <c r="AO14" s="21"/>
      <c r="AP14" s="21"/>
      <c r="AQ14" s="21">
        <f t="shared" si="6"/>
        <v>0</v>
      </c>
      <c r="AR14" s="21">
        <f t="shared" si="7"/>
        <v>0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21"/>
      <c r="D15" s="21"/>
      <c r="E15" s="21"/>
      <c r="F15" s="21"/>
      <c r="G15" s="21"/>
      <c r="H15" s="21"/>
      <c r="I15" s="21"/>
      <c r="J15" s="21">
        <f t="shared" si="0"/>
        <v>0</v>
      </c>
      <c r="K15" s="21"/>
      <c r="L15" s="21"/>
      <c r="M15" s="21"/>
      <c r="N15" s="21"/>
      <c r="O15" s="21">
        <f t="shared" si="1"/>
        <v>0</v>
      </c>
      <c r="P15" s="21"/>
      <c r="Q15" s="21"/>
      <c r="R15" s="21"/>
      <c r="S15" s="21"/>
      <c r="T15" s="21">
        <f t="shared" si="2"/>
        <v>0</v>
      </c>
      <c r="U15" s="21"/>
      <c r="V15" s="21"/>
      <c r="W15" s="21"/>
      <c r="X15" s="21"/>
      <c r="Y15" s="21"/>
      <c r="Z15" s="21">
        <f t="shared" si="3"/>
        <v>0</v>
      </c>
      <c r="AA15" s="21"/>
      <c r="AB15" s="21"/>
      <c r="AC15" s="21"/>
      <c r="AD15" s="21"/>
      <c r="AE15" s="21"/>
      <c r="AF15" s="21"/>
      <c r="AG15" s="21"/>
      <c r="AH15" s="21">
        <f t="shared" si="4"/>
        <v>0</v>
      </c>
      <c r="AI15" s="21"/>
      <c r="AJ15" s="21"/>
      <c r="AK15" s="21"/>
      <c r="AL15" s="21"/>
      <c r="AM15" s="21">
        <f t="shared" si="5"/>
        <v>0</v>
      </c>
      <c r="AN15" s="21"/>
      <c r="AO15" s="21"/>
      <c r="AP15" s="21"/>
      <c r="AQ15" s="21">
        <f t="shared" si="6"/>
        <v>0</v>
      </c>
      <c r="AR15" s="21">
        <f t="shared" si="7"/>
        <v>0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21"/>
      <c r="D16" s="21"/>
      <c r="E16" s="21"/>
      <c r="F16" s="21"/>
      <c r="G16" s="21"/>
      <c r="H16" s="21"/>
      <c r="I16" s="21"/>
      <c r="J16" s="21">
        <f t="shared" si="0"/>
        <v>0</v>
      </c>
      <c r="K16" s="21"/>
      <c r="L16" s="21"/>
      <c r="M16" s="21"/>
      <c r="N16" s="21"/>
      <c r="O16" s="21">
        <f t="shared" si="1"/>
        <v>0</v>
      </c>
      <c r="P16" s="21"/>
      <c r="Q16" s="21"/>
      <c r="R16" s="21"/>
      <c r="S16" s="21"/>
      <c r="T16" s="21">
        <f t="shared" si="2"/>
        <v>0</v>
      </c>
      <c r="U16" s="21"/>
      <c r="V16" s="21"/>
      <c r="W16" s="21"/>
      <c r="X16" s="21"/>
      <c r="Y16" s="21"/>
      <c r="Z16" s="21">
        <f t="shared" si="3"/>
        <v>0</v>
      </c>
      <c r="AA16" s="21"/>
      <c r="AB16" s="21"/>
      <c r="AC16" s="21"/>
      <c r="AD16" s="21"/>
      <c r="AE16" s="21"/>
      <c r="AF16" s="21"/>
      <c r="AG16" s="21"/>
      <c r="AH16" s="21">
        <f t="shared" si="4"/>
        <v>0</v>
      </c>
      <c r="AI16" s="21"/>
      <c r="AJ16" s="21"/>
      <c r="AK16" s="21"/>
      <c r="AL16" s="21"/>
      <c r="AM16" s="21">
        <f t="shared" si="5"/>
        <v>0</v>
      </c>
      <c r="AN16" s="21"/>
      <c r="AO16" s="21"/>
      <c r="AP16" s="21"/>
      <c r="AQ16" s="21">
        <f t="shared" si="6"/>
        <v>0</v>
      </c>
      <c r="AR16" s="21">
        <f t="shared" si="7"/>
        <v>0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21"/>
      <c r="D17" s="21"/>
      <c r="E17" s="21"/>
      <c r="F17" s="21"/>
      <c r="G17" s="21"/>
      <c r="H17" s="21"/>
      <c r="I17" s="21"/>
      <c r="J17" s="21">
        <f t="shared" si="0"/>
        <v>0</v>
      </c>
      <c r="K17" s="21"/>
      <c r="L17" s="21"/>
      <c r="M17" s="21"/>
      <c r="N17" s="21"/>
      <c r="O17" s="21">
        <f t="shared" si="1"/>
        <v>0</v>
      </c>
      <c r="P17" s="21"/>
      <c r="Q17" s="21"/>
      <c r="R17" s="21"/>
      <c r="S17" s="21"/>
      <c r="T17" s="21">
        <f t="shared" si="2"/>
        <v>0</v>
      </c>
      <c r="U17" s="21"/>
      <c r="V17" s="21"/>
      <c r="W17" s="21"/>
      <c r="X17" s="21"/>
      <c r="Y17" s="21"/>
      <c r="Z17" s="21">
        <f t="shared" si="3"/>
        <v>0</v>
      </c>
      <c r="AA17" s="21"/>
      <c r="AB17" s="21"/>
      <c r="AC17" s="21"/>
      <c r="AD17" s="21"/>
      <c r="AE17" s="21"/>
      <c r="AF17" s="21"/>
      <c r="AG17" s="21"/>
      <c r="AH17" s="21">
        <f t="shared" si="4"/>
        <v>0</v>
      </c>
      <c r="AI17" s="21"/>
      <c r="AJ17" s="21"/>
      <c r="AK17" s="21"/>
      <c r="AL17" s="21"/>
      <c r="AM17" s="21">
        <f t="shared" si="5"/>
        <v>0</v>
      </c>
      <c r="AN17" s="21"/>
      <c r="AO17" s="21"/>
      <c r="AP17" s="21"/>
      <c r="AQ17" s="21">
        <f t="shared" si="6"/>
        <v>0</v>
      </c>
      <c r="AR17" s="21">
        <f t="shared" si="7"/>
        <v>0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21"/>
      <c r="D18" s="21"/>
      <c r="E18" s="21"/>
      <c r="F18" s="21"/>
      <c r="G18" s="21"/>
      <c r="H18" s="21"/>
      <c r="I18" s="21"/>
      <c r="J18" s="21">
        <f t="shared" si="0"/>
        <v>0</v>
      </c>
      <c r="K18" s="21"/>
      <c r="L18" s="21"/>
      <c r="M18" s="21"/>
      <c r="N18" s="21"/>
      <c r="O18" s="21">
        <f t="shared" si="1"/>
        <v>0</v>
      </c>
      <c r="P18" s="21"/>
      <c r="Q18" s="21"/>
      <c r="R18" s="21"/>
      <c r="S18" s="21"/>
      <c r="T18" s="21">
        <f t="shared" si="2"/>
        <v>0</v>
      </c>
      <c r="U18" s="21"/>
      <c r="V18" s="21"/>
      <c r="W18" s="21"/>
      <c r="X18" s="21"/>
      <c r="Y18" s="21"/>
      <c r="Z18" s="21">
        <f t="shared" si="3"/>
        <v>0</v>
      </c>
      <c r="AA18" s="21"/>
      <c r="AB18" s="21"/>
      <c r="AC18" s="21"/>
      <c r="AD18" s="21"/>
      <c r="AE18" s="21"/>
      <c r="AF18" s="21"/>
      <c r="AG18" s="21"/>
      <c r="AH18" s="21">
        <f t="shared" si="4"/>
        <v>0</v>
      </c>
      <c r="AI18" s="21"/>
      <c r="AJ18" s="21"/>
      <c r="AK18" s="21"/>
      <c r="AL18" s="21"/>
      <c r="AM18" s="21">
        <f t="shared" si="5"/>
        <v>0</v>
      </c>
      <c r="AN18" s="21"/>
      <c r="AO18" s="21"/>
      <c r="AP18" s="21"/>
      <c r="AQ18" s="21">
        <f t="shared" si="6"/>
        <v>0</v>
      </c>
      <c r="AR18" s="21">
        <f t="shared" si="7"/>
        <v>0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21"/>
      <c r="D19" s="21"/>
      <c r="E19" s="21"/>
      <c r="F19" s="21"/>
      <c r="G19" s="21"/>
      <c r="H19" s="21"/>
      <c r="I19" s="21"/>
      <c r="J19" s="21">
        <f t="shared" si="0"/>
        <v>0</v>
      </c>
      <c r="K19" s="21"/>
      <c r="L19" s="21"/>
      <c r="M19" s="21"/>
      <c r="N19" s="21"/>
      <c r="O19" s="21">
        <f t="shared" si="1"/>
        <v>0</v>
      </c>
      <c r="P19" s="21"/>
      <c r="Q19" s="21"/>
      <c r="R19" s="21"/>
      <c r="S19" s="21"/>
      <c r="T19" s="21">
        <f t="shared" si="2"/>
        <v>0</v>
      </c>
      <c r="U19" s="21"/>
      <c r="V19" s="21"/>
      <c r="W19" s="21"/>
      <c r="X19" s="21"/>
      <c r="Y19" s="21"/>
      <c r="Z19" s="21">
        <f t="shared" si="3"/>
        <v>0</v>
      </c>
      <c r="AA19" s="21"/>
      <c r="AB19" s="21"/>
      <c r="AC19" s="21"/>
      <c r="AD19" s="21"/>
      <c r="AE19" s="21"/>
      <c r="AF19" s="21"/>
      <c r="AG19" s="21"/>
      <c r="AH19" s="21">
        <f t="shared" si="4"/>
        <v>0</v>
      </c>
      <c r="AI19" s="21"/>
      <c r="AJ19" s="21"/>
      <c r="AK19" s="21"/>
      <c r="AL19" s="21"/>
      <c r="AM19" s="21">
        <f t="shared" si="5"/>
        <v>0</v>
      </c>
      <c r="AN19" s="21"/>
      <c r="AO19" s="21"/>
      <c r="AP19" s="21"/>
      <c r="AQ19" s="21">
        <f t="shared" si="6"/>
        <v>0</v>
      </c>
      <c r="AR19" s="21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21"/>
      <c r="D20" s="21"/>
      <c r="E20" s="21"/>
      <c r="F20" s="21"/>
      <c r="G20" s="21"/>
      <c r="H20" s="21"/>
      <c r="I20" s="21"/>
      <c r="J20" s="21">
        <f t="shared" si="0"/>
        <v>0</v>
      </c>
      <c r="K20" s="21"/>
      <c r="L20" s="21"/>
      <c r="M20" s="21"/>
      <c r="N20" s="21"/>
      <c r="O20" s="21">
        <f t="shared" si="1"/>
        <v>0</v>
      </c>
      <c r="P20" s="21"/>
      <c r="Q20" s="21"/>
      <c r="R20" s="21"/>
      <c r="S20" s="21"/>
      <c r="T20" s="21">
        <f t="shared" si="2"/>
        <v>0</v>
      </c>
      <c r="U20" s="21"/>
      <c r="V20" s="21"/>
      <c r="W20" s="21"/>
      <c r="X20" s="21"/>
      <c r="Y20" s="21"/>
      <c r="Z20" s="21">
        <f t="shared" si="3"/>
        <v>0</v>
      </c>
      <c r="AA20" s="21"/>
      <c r="AB20" s="21"/>
      <c r="AC20" s="21"/>
      <c r="AD20" s="21"/>
      <c r="AE20" s="21"/>
      <c r="AF20" s="21"/>
      <c r="AG20" s="21"/>
      <c r="AH20" s="21">
        <f t="shared" si="4"/>
        <v>0</v>
      </c>
      <c r="AI20" s="21"/>
      <c r="AJ20" s="21"/>
      <c r="AK20" s="21"/>
      <c r="AL20" s="21"/>
      <c r="AM20" s="21">
        <f t="shared" si="5"/>
        <v>0</v>
      </c>
      <c r="AN20" s="21"/>
      <c r="AO20" s="21"/>
      <c r="AP20" s="21"/>
      <c r="AQ20" s="21">
        <f t="shared" si="6"/>
        <v>0</v>
      </c>
      <c r="AR20" s="21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21"/>
      <c r="D21" s="21"/>
      <c r="E21" s="21"/>
      <c r="F21" s="21"/>
      <c r="G21" s="21"/>
      <c r="H21" s="21"/>
      <c r="I21" s="21"/>
      <c r="J21" s="21">
        <f t="shared" si="0"/>
        <v>0</v>
      </c>
      <c r="K21" s="21"/>
      <c r="L21" s="21"/>
      <c r="M21" s="21"/>
      <c r="N21" s="21"/>
      <c r="O21" s="21">
        <f t="shared" si="1"/>
        <v>0</v>
      </c>
      <c r="P21" s="21"/>
      <c r="Q21" s="21"/>
      <c r="R21" s="21"/>
      <c r="S21" s="21"/>
      <c r="T21" s="21">
        <f t="shared" si="2"/>
        <v>0</v>
      </c>
      <c r="U21" s="21"/>
      <c r="V21" s="21"/>
      <c r="W21" s="21"/>
      <c r="X21" s="21"/>
      <c r="Y21" s="21"/>
      <c r="Z21" s="21">
        <f t="shared" si="3"/>
        <v>0</v>
      </c>
      <c r="AA21" s="21"/>
      <c r="AB21" s="21"/>
      <c r="AC21" s="21"/>
      <c r="AD21" s="21"/>
      <c r="AE21" s="21"/>
      <c r="AF21" s="21"/>
      <c r="AG21" s="21"/>
      <c r="AH21" s="21">
        <f t="shared" si="4"/>
        <v>0</v>
      </c>
      <c r="AI21" s="21"/>
      <c r="AJ21" s="21"/>
      <c r="AK21" s="21"/>
      <c r="AL21" s="21"/>
      <c r="AM21" s="21">
        <f t="shared" si="5"/>
        <v>0</v>
      </c>
      <c r="AN21" s="21"/>
      <c r="AO21" s="21"/>
      <c r="AP21" s="21"/>
      <c r="AQ21" s="21">
        <f t="shared" si="6"/>
        <v>0</v>
      </c>
      <c r="AR21" s="21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21"/>
      <c r="D22" s="21"/>
      <c r="E22" s="21"/>
      <c r="F22" s="21"/>
      <c r="G22" s="21"/>
      <c r="H22" s="21"/>
      <c r="I22" s="21"/>
      <c r="J22" s="21">
        <f t="shared" si="0"/>
        <v>0</v>
      </c>
      <c r="K22" s="21"/>
      <c r="L22" s="21"/>
      <c r="M22" s="21"/>
      <c r="N22" s="21"/>
      <c r="O22" s="21">
        <f t="shared" si="1"/>
        <v>0</v>
      </c>
      <c r="P22" s="21"/>
      <c r="Q22" s="21"/>
      <c r="R22" s="21"/>
      <c r="S22" s="21"/>
      <c r="T22" s="21">
        <f t="shared" si="2"/>
        <v>0</v>
      </c>
      <c r="U22" s="21"/>
      <c r="V22" s="21"/>
      <c r="W22" s="21"/>
      <c r="X22" s="21"/>
      <c r="Y22" s="21"/>
      <c r="Z22" s="21">
        <f t="shared" si="3"/>
        <v>0</v>
      </c>
      <c r="AA22" s="21"/>
      <c r="AB22" s="21"/>
      <c r="AC22" s="21"/>
      <c r="AD22" s="21"/>
      <c r="AE22" s="21"/>
      <c r="AF22" s="21"/>
      <c r="AG22" s="21"/>
      <c r="AH22" s="21">
        <f t="shared" si="4"/>
        <v>0</v>
      </c>
      <c r="AI22" s="21"/>
      <c r="AJ22" s="21"/>
      <c r="AK22" s="21"/>
      <c r="AL22" s="21"/>
      <c r="AM22" s="21">
        <f t="shared" si="5"/>
        <v>0</v>
      </c>
      <c r="AN22" s="21"/>
      <c r="AO22" s="21"/>
      <c r="AP22" s="21"/>
      <c r="AQ22" s="21">
        <f t="shared" si="6"/>
        <v>0</v>
      </c>
      <c r="AR22" s="21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21"/>
      <c r="D23" s="21"/>
      <c r="E23" s="21"/>
      <c r="F23" s="21"/>
      <c r="G23" s="21"/>
      <c r="H23" s="21"/>
      <c r="I23" s="21"/>
      <c r="J23" s="21">
        <f t="shared" si="0"/>
        <v>0</v>
      </c>
      <c r="K23" s="21"/>
      <c r="L23" s="21"/>
      <c r="M23" s="21"/>
      <c r="N23" s="21"/>
      <c r="O23" s="21">
        <f t="shared" si="1"/>
        <v>0</v>
      </c>
      <c r="P23" s="21"/>
      <c r="Q23" s="21"/>
      <c r="R23" s="21"/>
      <c r="S23" s="21"/>
      <c r="T23" s="21">
        <f t="shared" si="2"/>
        <v>0</v>
      </c>
      <c r="U23" s="21"/>
      <c r="V23" s="21"/>
      <c r="W23" s="21"/>
      <c r="X23" s="21"/>
      <c r="Y23" s="21"/>
      <c r="Z23" s="21">
        <f t="shared" si="3"/>
        <v>0</v>
      </c>
      <c r="AA23" s="21"/>
      <c r="AB23" s="21"/>
      <c r="AC23" s="21"/>
      <c r="AD23" s="21"/>
      <c r="AE23" s="21"/>
      <c r="AF23" s="21"/>
      <c r="AG23" s="21"/>
      <c r="AH23" s="21">
        <f t="shared" si="4"/>
        <v>0</v>
      </c>
      <c r="AI23" s="21"/>
      <c r="AJ23" s="21"/>
      <c r="AK23" s="21"/>
      <c r="AL23" s="21"/>
      <c r="AM23" s="21">
        <f t="shared" si="5"/>
        <v>0</v>
      </c>
      <c r="AN23" s="21"/>
      <c r="AO23" s="21"/>
      <c r="AP23" s="21"/>
      <c r="AQ23" s="21">
        <f t="shared" si="6"/>
        <v>0</v>
      </c>
      <c r="AR23" s="21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21"/>
      <c r="D24" s="21"/>
      <c r="E24" s="21"/>
      <c r="F24" s="21"/>
      <c r="G24" s="21"/>
      <c r="H24" s="21"/>
      <c r="I24" s="21"/>
      <c r="J24" s="21">
        <f t="shared" si="0"/>
        <v>0</v>
      </c>
      <c r="K24" s="21"/>
      <c r="L24" s="21"/>
      <c r="M24" s="21"/>
      <c r="N24" s="21"/>
      <c r="O24" s="21">
        <f t="shared" si="1"/>
        <v>0</v>
      </c>
      <c r="P24" s="21"/>
      <c r="Q24" s="21"/>
      <c r="R24" s="21"/>
      <c r="S24" s="21"/>
      <c r="T24" s="21">
        <f t="shared" si="2"/>
        <v>0</v>
      </c>
      <c r="U24" s="21"/>
      <c r="V24" s="21"/>
      <c r="W24" s="21"/>
      <c r="X24" s="21"/>
      <c r="Y24" s="21"/>
      <c r="Z24" s="21">
        <f t="shared" si="3"/>
        <v>0</v>
      </c>
      <c r="AA24" s="21"/>
      <c r="AB24" s="21"/>
      <c r="AC24" s="21"/>
      <c r="AD24" s="21"/>
      <c r="AE24" s="21"/>
      <c r="AF24" s="21"/>
      <c r="AG24" s="21"/>
      <c r="AH24" s="21">
        <f t="shared" si="4"/>
        <v>0</v>
      </c>
      <c r="AI24" s="21"/>
      <c r="AJ24" s="21"/>
      <c r="AK24" s="21"/>
      <c r="AL24" s="21"/>
      <c r="AM24" s="21">
        <f t="shared" si="5"/>
        <v>0</v>
      </c>
      <c r="AN24" s="21"/>
      <c r="AO24" s="21"/>
      <c r="AP24" s="21"/>
      <c r="AQ24" s="21">
        <f t="shared" si="6"/>
        <v>0</v>
      </c>
      <c r="AR24" s="21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21"/>
      <c r="D25" s="21"/>
      <c r="E25" s="21"/>
      <c r="F25" s="21"/>
      <c r="G25" s="21"/>
      <c r="H25" s="21"/>
      <c r="I25" s="21"/>
      <c r="J25" s="21">
        <f t="shared" si="0"/>
        <v>0</v>
      </c>
      <c r="K25" s="21"/>
      <c r="L25" s="21"/>
      <c r="M25" s="21"/>
      <c r="N25" s="21"/>
      <c r="O25" s="21">
        <f t="shared" si="1"/>
        <v>0</v>
      </c>
      <c r="P25" s="21"/>
      <c r="Q25" s="21"/>
      <c r="R25" s="21"/>
      <c r="S25" s="21"/>
      <c r="T25" s="21">
        <f t="shared" si="2"/>
        <v>0</v>
      </c>
      <c r="U25" s="21"/>
      <c r="V25" s="21"/>
      <c r="W25" s="21"/>
      <c r="X25" s="21"/>
      <c r="Y25" s="21"/>
      <c r="Z25" s="21">
        <f t="shared" si="3"/>
        <v>0</v>
      </c>
      <c r="AA25" s="21"/>
      <c r="AB25" s="21"/>
      <c r="AC25" s="21"/>
      <c r="AD25" s="21"/>
      <c r="AE25" s="21"/>
      <c r="AF25" s="21"/>
      <c r="AG25" s="21"/>
      <c r="AH25" s="21">
        <f t="shared" si="4"/>
        <v>0</v>
      </c>
      <c r="AI25" s="21"/>
      <c r="AJ25" s="21"/>
      <c r="AK25" s="21"/>
      <c r="AL25" s="21"/>
      <c r="AM25" s="21">
        <f t="shared" si="5"/>
        <v>0</v>
      </c>
      <c r="AN25" s="21"/>
      <c r="AO25" s="21"/>
      <c r="AP25" s="21"/>
      <c r="AQ25" s="21">
        <f t="shared" si="6"/>
        <v>0</v>
      </c>
      <c r="AR25" s="21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0</v>
      </c>
      <c r="D26" s="24">
        <f t="shared" ref="D26:I26" si="8">SUM(D6:D25)</f>
        <v>0</v>
      </c>
      <c r="E26" s="24">
        <f t="shared" si="8"/>
        <v>0</v>
      </c>
      <c r="F26" s="24">
        <f t="shared" si="8"/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>SUM(J6:J25)</f>
        <v>0</v>
      </c>
      <c r="K26" s="24">
        <f t="shared" ref="K26:N26" si="9">SUM(K6:K25)</f>
        <v>0</v>
      </c>
      <c r="L26" s="24">
        <f t="shared" si="9"/>
        <v>0</v>
      </c>
      <c r="M26" s="24">
        <f t="shared" si="9"/>
        <v>0</v>
      </c>
      <c r="N26" s="24">
        <f t="shared" si="9"/>
        <v>0</v>
      </c>
      <c r="O26" s="24">
        <f>SUM(O6:O25)</f>
        <v>0</v>
      </c>
      <c r="P26" s="24">
        <f t="shared" ref="P26:S26" si="10">SUM(P6:P25)</f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>SUM(T6:T25)</f>
        <v>0</v>
      </c>
      <c r="U26" s="24">
        <f t="shared" ref="U26:Y26" si="11">SUM(U6:U25)</f>
        <v>0</v>
      </c>
      <c r="V26" s="24">
        <f t="shared" si="11"/>
        <v>0</v>
      </c>
      <c r="W26" s="24">
        <f t="shared" si="11"/>
        <v>0</v>
      </c>
      <c r="X26" s="24">
        <f t="shared" si="11"/>
        <v>0</v>
      </c>
      <c r="Y26" s="24">
        <f t="shared" si="11"/>
        <v>0</v>
      </c>
      <c r="Z26" s="24">
        <f>SUM(Z6:Z25)</f>
        <v>0</v>
      </c>
      <c r="AA26" s="24">
        <f t="shared" ref="AA26:AG26" si="12">SUM(AA6:AA25)</f>
        <v>0</v>
      </c>
      <c r="AB26" s="24">
        <f t="shared" si="12"/>
        <v>0</v>
      </c>
      <c r="AC26" s="24">
        <f t="shared" si="12"/>
        <v>0</v>
      </c>
      <c r="AD26" s="24">
        <f t="shared" si="12"/>
        <v>0</v>
      </c>
      <c r="AE26" s="24">
        <f t="shared" si="12"/>
        <v>0</v>
      </c>
      <c r="AF26" s="24">
        <f t="shared" si="12"/>
        <v>0</v>
      </c>
      <c r="AG26" s="24">
        <f t="shared" si="12"/>
        <v>0</v>
      </c>
      <c r="AH26" s="24">
        <f>SUM(AH6:AH25)</f>
        <v>0</v>
      </c>
      <c r="AI26" s="24">
        <f t="shared" ref="AI26:AL26" si="13">SUM(AI6:AI25)</f>
        <v>0</v>
      </c>
      <c r="AJ26" s="24">
        <f t="shared" si="13"/>
        <v>0</v>
      </c>
      <c r="AK26" s="24">
        <f t="shared" si="13"/>
        <v>0</v>
      </c>
      <c r="AL26" s="24">
        <f t="shared" si="13"/>
        <v>0</v>
      </c>
      <c r="AM26" s="24">
        <f>SUM(AM6:AM25)</f>
        <v>0</v>
      </c>
      <c r="AN26" s="24">
        <f t="shared" ref="AN26:AP26" si="14">SUM(AN6:AN25)</f>
        <v>0</v>
      </c>
      <c r="AO26" s="24">
        <f t="shared" si="14"/>
        <v>0</v>
      </c>
      <c r="AP26" s="24">
        <f t="shared" si="14"/>
        <v>0</v>
      </c>
      <c r="AQ26" s="24">
        <f>SUM(AQ6:AQ25)</f>
        <v>0</v>
      </c>
      <c r="AR26" s="24">
        <f>SUM(AR6:AR25)</f>
        <v>0</v>
      </c>
    </row>
    <row r="27" spans="1:44" ht="23.25" customHeight="1" thickBot="1">
      <c r="A27" s="21">
        <v>1</v>
      </c>
      <c r="B27" s="10" t="str">
        <f>'دليل المندوبين'!B23</f>
        <v>اسلام ماهر</v>
      </c>
      <c r="C27" s="21"/>
      <c r="D27" s="21"/>
      <c r="E27" s="21"/>
      <c r="F27" s="21"/>
      <c r="G27" s="21"/>
      <c r="H27" s="21"/>
      <c r="I27" s="21"/>
      <c r="J27" s="12">
        <f>SUM(C27:I27)</f>
        <v>0</v>
      </c>
      <c r="K27" s="21"/>
      <c r="L27" s="21"/>
      <c r="M27" s="21"/>
      <c r="N27" s="21"/>
      <c r="O27" s="12">
        <f>SUM(K27:N27)</f>
        <v>0</v>
      </c>
      <c r="P27" s="21"/>
      <c r="Q27" s="21"/>
      <c r="R27" s="21"/>
      <c r="S27" s="21"/>
      <c r="T27" s="12">
        <f>SUM(P27:S27)</f>
        <v>0</v>
      </c>
      <c r="U27" s="21"/>
      <c r="V27" s="21"/>
      <c r="W27" s="21"/>
      <c r="X27" s="21"/>
      <c r="Y27" s="21"/>
      <c r="Z27" s="12">
        <f>SUM(U27:Y27)</f>
        <v>0</v>
      </c>
      <c r="AA27" s="21"/>
      <c r="AB27" s="21"/>
      <c r="AC27" s="21"/>
      <c r="AD27" s="21"/>
      <c r="AE27" s="21"/>
      <c r="AF27" s="21"/>
      <c r="AG27" s="21"/>
      <c r="AH27" s="12">
        <f>SUM(AA27:AG27)</f>
        <v>0</v>
      </c>
      <c r="AI27" s="21"/>
      <c r="AJ27" s="21"/>
      <c r="AK27" s="21"/>
      <c r="AL27" s="21"/>
      <c r="AM27" s="12">
        <f>SUM(AI27:AL27)</f>
        <v>0</v>
      </c>
      <c r="AN27" s="21"/>
      <c r="AO27" s="21"/>
      <c r="AP27" s="21"/>
      <c r="AQ27" s="21">
        <f>SUM(AN27:AP27)</f>
        <v>0</v>
      </c>
      <c r="AR27" s="12">
        <f>J27+O27+T27+Z27+AH27+AM27</f>
        <v>0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21"/>
      <c r="D28" s="21"/>
      <c r="E28" s="21"/>
      <c r="F28" s="21"/>
      <c r="G28" s="21"/>
      <c r="H28" s="21"/>
      <c r="I28" s="21"/>
      <c r="J28" s="12">
        <f t="shared" ref="J28:J32" si="15">SUM(C28:I28)</f>
        <v>0</v>
      </c>
      <c r="K28" s="21"/>
      <c r="L28" s="21"/>
      <c r="M28" s="21"/>
      <c r="N28" s="21"/>
      <c r="O28" s="12">
        <f t="shared" ref="O28:O32" si="16">SUM(K28:N28)</f>
        <v>0</v>
      </c>
      <c r="P28" s="21"/>
      <c r="Q28" s="21"/>
      <c r="R28" s="21"/>
      <c r="S28" s="21"/>
      <c r="T28" s="12">
        <f t="shared" ref="T28:T32" si="17">SUM(P28:S28)</f>
        <v>0</v>
      </c>
      <c r="U28" s="21"/>
      <c r="V28" s="21"/>
      <c r="W28" s="21"/>
      <c r="X28" s="21"/>
      <c r="Y28" s="21"/>
      <c r="Z28" s="12">
        <f t="shared" ref="Z28:Z32" si="18">SUM(U28:Y28)</f>
        <v>0</v>
      </c>
      <c r="AA28" s="21"/>
      <c r="AB28" s="21"/>
      <c r="AC28" s="21"/>
      <c r="AD28" s="21"/>
      <c r="AE28" s="21"/>
      <c r="AF28" s="21"/>
      <c r="AG28" s="21"/>
      <c r="AH28" s="12">
        <f t="shared" ref="AH28:AH32" si="19">SUM(AA28:AG28)</f>
        <v>0</v>
      </c>
      <c r="AI28" s="21"/>
      <c r="AJ28" s="21"/>
      <c r="AK28" s="21"/>
      <c r="AL28" s="21"/>
      <c r="AM28" s="12">
        <f t="shared" ref="AM28:AM32" si="20">SUM(AI28:AL28)</f>
        <v>0</v>
      </c>
      <c r="AN28" s="21"/>
      <c r="AO28" s="21"/>
      <c r="AP28" s="21"/>
      <c r="AQ28" s="23">
        <f t="shared" ref="AQ28:AQ32" si="21">SUM(AN28:AP28)</f>
        <v>0</v>
      </c>
      <c r="AR28" s="12">
        <f t="shared" ref="AR28:AR32" si="22">J28+O28+T28+Z28+AH28+AM28</f>
        <v>0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21"/>
      <c r="D29" s="21"/>
      <c r="E29" s="21"/>
      <c r="F29" s="21"/>
      <c r="G29" s="21"/>
      <c r="H29" s="21"/>
      <c r="I29" s="21"/>
      <c r="J29" s="12">
        <f t="shared" si="15"/>
        <v>0</v>
      </c>
      <c r="K29" s="21"/>
      <c r="L29" s="21"/>
      <c r="M29" s="21"/>
      <c r="N29" s="21"/>
      <c r="O29" s="12">
        <f t="shared" si="16"/>
        <v>0</v>
      </c>
      <c r="P29" s="21"/>
      <c r="Q29" s="21"/>
      <c r="R29" s="21"/>
      <c r="S29" s="21"/>
      <c r="T29" s="12">
        <f t="shared" si="17"/>
        <v>0</v>
      </c>
      <c r="U29" s="21"/>
      <c r="V29" s="21"/>
      <c r="W29" s="21"/>
      <c r="X29" s="21"/>
      <c r="Y29" s="21"/>
      <c r="Z29" s="12">
        <f t="shared" si="18"/>
        <v>0</v>
      </c>
      <c r="AA29" s="21"/>
      <c r="AB29" s="21"/>
      <c r="AC29" s="21"/>
      <c r="AD29" s="21"/>
      <c r="AE29" s="21"/>
      <c r="AF29" s="21"/>
      <c r="AG29" s="21"/>
      <c r="AH29" s="12">
        <f t="shared" si="19"/>
        <v>0</v>
      </c>
      <c r="AI29" s="21"/>
      <c r="AJ29" s="21"/>
      <c r="AK29" s="21"/>
      <c r="AL29" s="21"/>
      <c r="AM29" s="12">
        <f t="shared" si="20"/>
        <v>0</v>
      </c>
      <c r="AN29" s="21"/>
      <c r="AO29" s="21"/>
      <c r="AP29" s="21"/>
      <c r="AQ29" s="23">
        <f t="shared" si="21"/>
        <v>0</v>
      </c>
      <c r="AR29" s="12">
        <f t="shared" si="22"/>
        <v>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21"/>
      <c r="D30" s="21"/>
      <c r="E30" s="21"/>
      <c r="F30" s="21"/>
      <c r="G30" s="21"/>
      <c r="H30" s="21"/>
      <c r="I30" s="21"/>
      <c r="J30" s="12">
        <f t="shared" si="15"/>
        <v>0</v>
      </c>
      <c r="K30" s="21"/>
      <c r="L30" s="21"/>
      <c r="M30" s="21"/>
      <c r="N30" s="21"/>
      <c r="O30" s="12">
        <f t="shared" si="16"/>
        <v>0</v>
      </c>
      <c r="P30" s="21"/>
      <c r="Q30" s="21"/>
      <c r="R30" s="21"/>
      <c r="S30" s="21"/>
      <c r="T30" s="12">
        <f t="shared" si="17"/>
        <v>0</v>
      </c>
      <c r="U30" s="21"/>
      <c r="V30" s="21"/>
      <c r="W30" s="21"/>
      <c r="X30" s="21"/>
      <c r="Y30" s="21"/>
      <c r="Z30" s="12">
        <f t="shared" si="18"/>
        <v>0</v>
      </c>
      <c r="AA30" s="21"/>
      <c r="AB30" s="21"/>
      <c r="AC30" s="21"/>
      <c r="AD30" s="21"/>
      <c r="AE30" s="21"/>
      <c r="AF30" s="21"/>
      <c r="AG30" s="21"/>
      <c r="AH30" s="12">
        <f t="shared" si="19"/>
        <v>0</v>
      </c>
      <c r="AI30" s="21"/>
      <c r="AJ30" s="21"/>
      <c r="AK30" s="21"/>
      <c r="AL30" s="21"/>
      <c r="AM30" s="12">
        <f t="shared" si="20"/>
        <v>0</v>
      </c>
      <c r="AN30" s="21"/>
      <c r="AO30" s="21"/>
      <c r="AP30" s="21"/>
      <c r="AQ30" s="23">
        <f t="shared" si="21"/>
        <v>0</v>
      </c>
      <c r="AR30" s="12">
        <f t="shared" si="22"/>
        <v>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21"/>
      <c r="D31" s="21"/>
      <c r="E31" s="21"/>
      <c r="F31" s="21"/>
      <c r="G31" s="21"/>
      <c r="H31" s="21"/>
      <c r="I31" s="21"/>
      <c r="J31" s="12">
        <f t="shared" si="15"/>
        <v>0</v>
      </c>
      <c r="K31" s="21"/>
      <c r="L31" s="21"/>
      <c r="M31" s="21"/>
      <c r="N31" s="21"/>
      <c r="O31" s="12">
        <f t="shared" si="16"/>
        <v>0</v>
      </c>
      <c r="P31" s="21"/>
      <c r="Q31" s="21"/>
      <c r="R31" s="21"/>
      <c r="S31" s="21"/>
      <c r="T31" s="12">
        <f t="shared" si="17"/>
        <v>0</v>
      </c>
      <c r="U31" s="21"/>
      <c r="V31" s="21"/>
      <c r="W31" s="21"/>
      <c r="X31" s="21"/>
      <c r="Y31" s="21"/>
      <c r="Z31" s="12">
        <f t="shared" si="18"/>
        <v>0</v>
      </c>
      <c r="AA31" s="21"/>
      <c r="AB31" s="21"/>
      <c r="AC31" s="21"/>
      <c r="AD31" s="21"/>
      <c r="AE31" s="21"/>
      <c r="AF31" s="21"/>
      <c r="AG31" s="21"/>
      <c r="AH31" s="12">
        <f t="shared" si="19"/>
        <v>0</v>
      </c>
      <c r="AI31" s="21"/>
      <c r="AJ31" s="21"/>
      <c r="AK31" s="21"/>
      <c r="AL31" s="21"/>
      <c r="AM31" s="12">
        <f t="shared" si="20"/>
        <v>0</v>
      </c>
      <c r="AN31" s="21"/>
      <c r="AO31" s="21"/>
      <c r="AP31" s="21"/>
      <c r="AQ31" s="23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21"/>
      <c r="D32" s="21"/>
      <c r="E32" s="21"/>
      <c r="F32" s="21"/>
      <c r="G32" s="21"/>
      <c r="H32" s="21"/>
      <c r="I32" s="21"/>
      <c r="J32" s="12">
        <f t="shared" si="15"/>
        <v>0</v>
      </c>
      <c r="K32" s="21"/>
      <c r="L32" s="21"/>
      <c r="M32" s="21"/>
      <c r="N32" s="21"/>
      <c r="O32" s="12">
        <f t="shared" si="16"/>
        <v>0</v>
      </c>
      <c r="P32" s="21"/>
      <c r="Q32" s="21"/>
      <c r="R32" s="21"/>
      <c r="S32" s="21"/>
      <c r="T32" s="12">
        <f t="shared" si="17"/>
        <v>0</v>
      </c>
      <c r="U32" s="21"/>
      <c r="V32" s="21"/>
      <c r="W32" s="21"/>
      <c r="X32" s="21"/>
      <c r="Y32" s="21"/>
      <c r="Z32" s="12">
        <f t="shared" si="18"/>
        <v>0</v>
      </c>
      <c r="AA32" s="21"/>
      <c r="AB32" s="21"/>
      <c r="AC32" s="21"/>
      <c r="AD32" s="21"/>
      <c r="AE32" s="21"/>
      <c r="AF32" s="21"/>
      <c r="AG32" s="21"/>
      <c r="AH32" s="12">
        <f t="shared" si="19"/>
        <v>0</v>
      </c>
      <c r="AI32" s="21"/>
      <c r="AJ32" s="21"/>
      <c r="AK32" s="21"/>
      <c r="AL32" s="21"/>
      <c r="AM32" s="12">
        <f t="shared" si="20"/>
        <v>0</v>
      </c>
      <c r="AN32" s="21"/>
      <c r="AO32" s="21"/>
      <c r="AP32" s="21"/>
      <c r="AQ32" s="23">
        <f t="shared" si="21"/>
        <v>0</v>
      </c>
      <c r="AR32" s="12">
        <f t="shared" si="22"/>
        <v>0</v>
      </c>
    </row>
    <row r="33" spans="1:44" ht="23.25" customHeight="1" thickBot="1">
      <c r="A33" s="103" t="s">
        <v>40</v>
      </c>
      <c r="B33" s="104"/>
      <c r="C33" s="25">
        <f>SUM(C27:C32)</f>
        <v>0</v>
      </c>
      <c r="D33" s="25">
        <f t="shared" ref="D33:I33" si="23">SUM(D27:D32)</f>
        <v>0</v>
      </c>
      <c r="E33" s="25">
        <f t="shared" si="23"/>
        <v>0</v>
      </c>
      <c r="F33" s="25">
        <f t="shared" si="23"/>
        <v>0</v>
      </c>
      <c r="G33" s="25">
        <f t="shared" si="23"/>
        <v>0</v>
      </c>
      <c r="H33" s="25">
        <f t="shared" si="23"/>
        <v>0</v>
      </c>
      <c r="I33" s="25">
        <f t="shared" si="23"/>
        <v>0</v>
      </c>
      <c r="J33" s="25">
        <f>SUM(J27:J32)</f>
        <v>0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0</v>
      </c>
      <c r="V33" s="25">
        <f t="shared" si="26"/>
        <v>0</v>
      </c>
      <c r="W33" s="25">
        <f t="shared" si="26"/>
        <v>0</v>
      </c>
      <c r="X33" s="25">
        <f t="shared" si="26"/>
        <v>0</v>
      </c>
      <c r="Y33" s="25">
        <f t="shared" si="26"/>
        <v>0</v>
      </c>
      <c r="Z33" s="25">
        <f>SUM(Z27:Z32)</f>
        <v>0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>SUM(AM27:AM32)</f>
        <v>0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0</v>
      </c>
    </row>
    <row r="34" spans="1:44" ht="23.25" customHeight="1" thickTop="1" thickBot="1">
      <c r="A34" s="105" t="s">
        <v>64</v>
      </c>
      <c r="B34" s="106"/>
      <c r="C34" s="22">
        <f>C26+C33</f>
        <v>0</v>
      </c>
      <c r="D34" s="22">
        <f t="shared" ref="D34:I34" si="30">D26+D33</f>
        <v>0</v>
      </c>
      <c r="E34" s="22">
        <f t="shared" si="30"/>
        <v>0</v>
      </c>
      <c r="F34" s="22">
        <f t="shared" si="30"/>
        <v>0</v>
      </c>
      <c r="G34" s="22">
        <f t="shared" si="30"/>
        <v>0</v>
      </c>
      <c r="H34" s="22">
        <f t="shared" si="30"/>
        <v>0</v>
      </c>
      <c r="I34" s="22">
        <f t="shared" si="30"/>
        <v>0</v>
      </c>
      <c r="J34" s="22">
        <f>J26+J33</f>
        <v>0</v>
      </c>
      <c r="K34" s="22">
        <f t="shared" ref="K34:N34" si="31">K26+K33</f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>O26+O33</f>
        <v>0</v>
      </c>
      <c r="P34" s="22">
        <f t="shared" ref="P34:Y34" si="32">P26+P33</f>
        <v>0</v>
      </c>
      <c r="Q34" s="22">
        <f t="shared" si="32"/>
        <v>0</v>
      </c>
      <c r="R34" s="22">
        <f t="shared" si="32"/>
        <v>0</v>
      </c>
      <c r="S34" s="22">
        <f t="shared" si="32"/>
        <v>0</v>
      </c>
      <c r="T34" s="22">
        <f>T26+T33</f>
        <v>0</v>
      </c>
      <c r="U34" s="22">
        <f t="shared" si="32"/>
        <v>0</v>
      </c>
      <c r="V34" s="22">
        <f t="shared" si="32"/>
        <v>0</v>
      </c>
      <c r="W34" s="22">
        <f t="shared" si="32"/>
        <v>0</v>
      </c>
      <c r="X34" s="22">
        <f t="shared" si="32"/>
        <v>0</v>
      </c>
      <c r="Y34" s="22">
        <f t="shared" si="32"/>
        <v>0</v>
      </c>
      <c r="Z34" s="22">
        <f>Z26+Z33</f>
        <v>0</v>
      </c>
      <c r="AA34" s="22">
        <f t="shared" ref="AA34:AG34" si="33">AA26+AA33</f>
        <v>0</v>
      </c>
      <c r="AB34" s="22">
        <f t="shared" si="33"/>
        <v>0</v>
      </c>
      <c r="AC34" s="22">
        <f t="shared" si="33"/>
        <v>0</v>
      </c>
      <c r="AD34" s="22">
        <f t="shared" si="33"/>
        <v>0</v>
      </c>
      <c r="AE34" s="22">
        <f t="shared" si="33"/>
        <v>0</v>
      </c>
      <c r="AF34" s="22">
        <f t="shared" si="33"/>
        <v>0</v>
      </c>
      <c r="AG34" s="22">
        <f t="shared" si="33"/>
        <v>0</v>
      </c>
      <c r="AH34" s="22">
        <f>AH26+AH33</f>
        <v>0</v>
      </c>
      <c r="AI34" s="22">
        <f t="shared" ref="AI34:AL34" si="34">AI26+AI33</f>
        <v>0</v>
      </c>
      <c r="AJ34" s="22">
        <f t="shared" si="34"/>
        <v>0</v>
      </c>
      <c r="AK34" s="22">
        <f t="shared" si="34"/>
        <v>0</v>
      </c>
      <c r="AL34" s="22">
        <f t="shared" si="34"/>
        <v>0</v>
      </c>
      <c r="AM34" s="22">
        <f>AM26+AM33</f>
        <v>0</v>
      </c>
      <c r="AN34" s="22">
        <f t="shared" ref="AN34:AQ34" si="35">AN26+AN33</f>
        <v>0</v>
      </c>
      <c r="AO34" s="22">
        <f t="shared" si="35"/>
        <v>0</v>
      </c>
      <c r="AP34" s="22">
        <f t="shared" si="35"/>
        <v>0</v>
      </c>
      <c r="AQ34" s="22">
        <f t="shared" si="35"/>
        <v>0</v>
      </c>
      <c r="AR34" s="22">
        <f>AR26+AR33</f>
        <v>0</v>
      </c>
    </row>
    <row r="35" spans="1:44" ht="15" thickTop="1"/>
  </sheetData>
  <mergeCells count="13">
    <mergeCell ref="A33:B33"/>
    <mergeCell ref="A34:B34"/>
    <mergeCell ref="AM2:AM3"/>
    <mergeCell ref="AQ2:AQ3"/>
    <mergeCell ref="AR2:AR3"/>
    <mergeCell ref="A4:A5"/>
    <mergeCell ref="B4:B5"/>
    <mergeCell ref="A26:B26"/>
    <mergeCell ref="AH2:AH3"/>
    <mergeCell ref="J2:J3"/>
    <mergeCell ref="O2:O3"/>
    <mergeCell ref="T2:T3"/>
    <mergeCell ref="Z2:Z3"/>
  </mergeCells>
  <pageMargins left="0.7" right="0.7" top="0.75" bottom="0.75" header="0.3" footer="0.3"/>
  <pageSetup paperSize="9" scale="30" orientation="landscape" horizontalDpi="0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AS44"/>
  <sheetViews>
    <sheetView showGridLines="0" rightToLeft="1" view="pageBreakPreview" zoomScaleNormal="85" zoomScaleSheetLayoutView="100" workbookViewId="0">
      <pane xSplit="2" ySplit="3" topLeftCell="T4" activePane="bottomRight" state="frozen"/>
      <selection activeCell="I9" sqref="I9"/>
      <selection pane="topRight" activeCell="I9" sqref="I9"/>
      <selection pane="bottomLeft" activeCell="I9" sqref="I9"/>
      <selection pane="bottomRight" activeCell="T1" sqref="T1"/>
    </sheetView>
  </sheetViews>
  <sheetFormatPr defaultColWidth="9" defaultRowHeight="14.25"/>
  <cols>
    <col min="1" max="1" width="6" customWidth="1"/>
    <col min="2" max="2" width="13" customWidth="1"/>
    <col min="3" max="9" width="9.125"/>
    <col min="10" max="10" width="8.375" customWidth="1"/>
    <col min="11" max="11" width="10.375" customWidth="1"/>
    <col min="12" max="12" width="9.875" bestFit="1" customWidth="1"/>
    <col min="13" max="13" width="9.125"/>
    <col min="14" max="14" width="9.875" bestFit="1" customWidth="1"/>
    <col min="15" max="15" width="8.375" customWidth="1"/>
    <col min="16" max="18" width="9.125"/>
    <col min="19" max="19" width="8" customWidth="1"/>
    <col min="20" max="20" width="8.375" customWidth="1"/>
    <col min="21" max="21" width="7.75" customWidth="1"/>
    <col min="22" max="22" width="8.375" customWidth="1"/>
    <col min="23" max="25" width="9.125"/>
    <col min="26" max="26" width="8.375" customWidth="1"/>
    <col min="27" max="27" width="11.375" customWidth="1"/>
    <col min="28" max="28" width="11.625" customWidth="1"/>
    <col min="29" max="29" width="13.375" customWidth="1"/>
    <col min="30" max="30" width="11.625" customWidth="1"/>
    <col min="31" max="31" width="12" customWidth="1"/>
    <col min="32" max="32" width="12.375" customWidth="1"/>
    <col min="33" max="33" width="12" customWidth="1"/>
    <col min="34" max="34" width="8.375" customWidth="1"/>
    <col min="35" max="35" width="8.25" customWidth="1"/>
    <col min="36" max="36" width="7" customWidth="1"/>
    <col min="37" max="37" width="8" customWidth="1"/>
    <col min="38" max="38" width="7.125" customWidth="1"/>
    <col min="39" max="39" width="8.375" customWidth="1"/>
    <col min="40" max="42" width="9.125"/>
    <col min="43" max="43" width="8.375" customWidth="1"/>
    <col min="44" max="44" width="11.375" customWidth="1"/>
    <col min="45" max="16384" width="9" style="70"/>
  </cols>
  <sheetData>
    <row r="1" spans="1:44" ht="15.75" thickTop="1" thickBot="1">
      <c r="A1" s="26" t="s">
        <v>59</v>
      </c>
      <c r="B1" s="29"/>
      <c r="C1" s="27"/>
      <c r="D1" s="27"/>
      <c r="E1" s="27"/>
      <c r="F1" s="27"/>
      <c r="G1" s="27"/>
      <c r="H1" s="28"/>
    </row>
    <row r="2" spans="1:44" ht="23.25" customHeight="1" thickTop="1" thickBot="1">
      <c r="A2" s="16"/>
      <c r="B2" s="17" t="s">
        <v>0</v>
      </c>
      <c r="C2" s="18">
        <v>614</v>
      </c>
      <c r="D2" s="18">
        <v>615</v>
      </c>
      <c r="E2" s="18">
        <v>627</v>
      </c>
      <c r="F2" s="18">
        <v>638</v>
      </c>
      <c r="G2" s="18">
        <v>645</v>
      </c>
      <c r="H2" s="19">
        <v>1818</v>
      </c>
      <c r="I2" s="3">
        <v>1822</v>
      </c>
      <c r="J2" s="96" t="s">
        <v>37</v>
      </c>
      <c r="K2" s="3">
        <v>1476</v>
      </c>
      <c r="L2" s="3">
        <v>1477</v>
      </c>
      <c r="M2" s="3">
        <v>1478</v>
      </c>
      <c r="N2" s="3">
        <v>1479</v>
      </c>
      <c r="O2" s="96" t="s">
        <v>37</v>
      </c>
      <c r="P2" s="3">
        <v>1610</v>
      </c>
      <c r="Q2" s="3">
        <v>1612</v>
      </c>
      <c r="R2" s="3">
        <v>1603</v>
      </c>
      <c r="S2" s="3">
        <v>1501</v>
      </c>
      <c r="T2" s="96" t="s">
        <v>37</v>
      </c>
      <c r="U2" s="3">
        <v>1880</v>
      </c>
      <c r="V2" s="3">
        <v>1881</v>
      </c>
      <c r="W2" s="3">
        <v>1882</v>
      </c>
      <c r="X2" s="3">
        <v>1885</v>
      </c>
      <c r="Y2" s="3">
        <v>1889</v>
      </c>
      <c r="Z2" s="96" t="s">
        <v>37</v>
      </c>
      <c r="AA2" s="4">
        <v>717</v>
      </c>
      <c r="AB2" s="4">
        <v>719</v>
      </c>
      <c r="AC2" s="4">
        <v>721</v>
      </c>
      <c r="AD2" s="4">
        <v>739</v>
      </c>
      <c r="AE2" s="4">
        <v>716</v>
      </c>
      <c r="AF2" s="4">
        <v>704</v>
      </c>
      <c r="AG2" s="3">
        <v>720</v>
      </c>
      <c r="AH2" s="96" t="s">
        <v>37</v>
      </c>
      <c r="AI2" s="3">
        <v>701</v>
      </c>
      <c r="AJ2" s="3">
        <v>713</v>
      </c>
      <c r="AK2" s="3">
        <v>724</v>
      </c>
      <c r="AL2" s="5">
        <v>723</v>
      </c>
      <c r="AM2" s="96" t="s">
        <v>37</v>
      </c>
      <c r="AN2" s="3">
        <v>106</v>
      </c>
      <c r="AO2" s="3">
        <v>101</v>
      </c>
      <c r="AP2" s="3">
        <v>108</v>
      </c>
      <c r="AQ2" s="96" t="s">
        <v>37</v>
      </c>
      <c r="AR2" s="97" t="s">
        <v>39</v>
      </c>
    </row>
    <row r="3" spans="1:44" ht="23.25" customHeight="1" thickBot="1">
      <c r="A3" s="1"/>
      <c r="B3" s="2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15"/>
      <c r="I3" s="15"/>
      <c r="J3" s="96"/>
      <c r="K3" s="2" t="s">
        <v>7</v>
      </c>
      <c r="L3" s="2" t="s">
        <v>8</v>
      </c>
      <c r="M3" s="2" t="s">
        <v>9</v>
      </c>
      <c r="N3" s="2" t="s">
        <v>10</v>
      </c>
      <c r="O3" s="96"/>
      <c r="P3" s="2" t="s">
        <v>11</v>
      </c>
      <c r="Q3" s="2" t="s">
        <v>12</v>
      </c>
      <c r="R3" s="2" t="s">
        <v>13</v>
      </c>
      <c r="S3" s="2" t="s">
        <v>14</v>
      </c>
      <c r="T3" s="96"/>
      <c r="U3" s="2" t="s">
        <v>15</v>
      </c>
      <c r="V3" s="2" t="s">
        <v>16</v>
      </c>
      <c r="W3" s="2" t="s">
        <v>17</v>
      </c>
      <c r="X3" s="2" t="s">
        <v>18</v>
      </c>
      <c r="Y3" s="2" t="s">
        <v>19</v>
      </c>
      <c r="Z3" s="96"/>
      <c r="AA3" s="7" t="s">
        <v>21</v>
      </c>
      <c r="AB3" s="7" t="s">
        <v>20</v>
      </c>
      <c r="AC3" s="7" t="s">
        <v>22</v>
      </c>
      <c r="AD3" s="7" t="s">
        <v>23</v>
      </c>
      <c r="AE3" s="7" t="s">
        <v>24</v>
      </c>
      <c r="AF3" s="7" t="s">
        <v>25</v>
      </c>
      <c r="AG3" s="7" t="s">
        <v>26</v>
      </c>
      <c r="AH3" s="96"/>
      <c r="AI3" s="8" t="s">
        <v>27</v>
      </c>
      <c r="AJ3" s="8" t="s">
        <v>28</v>
      </c>
      <c r="AK3" s="8" t="s">
        <v>29</v>
      </c>
      <c r="AL3" s="8" t="s">
        <v>30</v>
      </c>
      <c r="AM3" s="96"/>
      <c r="AN3" s="8" t="s">
        <v>31</v>
      </c>
      <c r="AO3" s="8" t="s">
        <v>32</v>
      </c>
      <c r="AP3" s="8" t="s">
        <v>33</v>
      </c>
      <c r="AQ3" s="96"/>
      <c r="AR3" s="97"/>
    </row>
    <row r="4" spans="1:44" ht="23.25" customHeight="1" thickBot="1">
      <c r="A4" s="98" t="s">
        <v>35</v>
      </c>
      <c r="B4" s="99" t="s">
        <v>34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ht="23.25" customHeight="1" thickBot="1">
      <c r="A5" s="98"/>
      <c r="B5" s="10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ht="23.25" customHeight="1" thickBot="1">
      <c r="A6" s="9">
        <v>1</v>
      </c>
      <c r="B6" s="10" t="str">
        <f>'دليل المندوبين'!B3</f>
        <v>محمد شعبان</v>
      </c>
      <c r="C6" s="56">
        <f>'1'!C6+'2'!C6+'3'!C6+'4'!C6+'5'!C6+'6'!C6+'7'!C6+'8'!C6+'9'!C6+'10'!C6+'11'!C6+'12'!C6+'13'!C6+'14'!C6+'15'!C6+'16'!C6+'17'!C6+'18'!C6+'19'!C6+'20'!C6+'21'!C6+'22'!C6+'23'!C6+'24'!C6+'25'!C6+'26'!C6+'27'!C6+'28'!C6+'29'!C6+'30'!C6+'31'!C6</f>
        <v>148</v>
      </c>
      <c r="D6" s="56">
        <f>'1'!D6+'2'!D6+'3'!D6+'4'!D6+'5'!D6+'6'!D6+'7'!D6+'8'!D6+'9'!D6+'10'!D6+'11'!D6+'12'!D6+'13'!D6+'14'!D6+'15'!D6+'16'!D6+'17'!D6+'18'!D6+'19'!D6+'20'!D6+'21'!D6+'22'!D6+'23'!D6+'24'!D6+'25'!D6+'26'!D6+'27'!D6+'28'!D6+'29'!D6+'30'!D6+'31'!D6</f>
        <v>73</v>
      </c>
      <c r="E6" s="56">
        <f>'1'!E6+'2'!E6+'3'!E6+'4'!E6+'5'!E6+'6'!E6+'7'!E6+'8'!E6+'9'!E6+'10'!E6+'11'!E6+'12'!E6+'13'!E6+'14'!E6+'15'!E6+'16'!E6+'17'!E6+'18'!E6+'19'!E6+'20'!E6+'21'!E6+'22'!E6+'23'!E6+'24'!E6+'25'!E6+'26'!E6+'27'!E6+'28'!E6+'29'!E6+'30'!E6+'31'!E6</f>
        <v>93</v>
      </c>
      <c r="F6" s="56">
        <f>'1'!F6+'2'!F6+'3'!F6+'4'!F6+'5'!F6+'6'!F6+'7'!F6+'8'!F6+'9'!F6+'10'!F6+'11'!F6+'12'!F6+'13'!F6+'14'!F6+'15'!F6+'16'!F6+'17'!F6+'18'!F6+'19'!F6+'20'!F6+'21'!F6+'22'!F6+'23'!F6+'24'!F6+'25'!F6+'26'!F6+'27'!F6+'28'!F6+'29'!F6+'30'!F6+'31'!F6</f>
        <v>35</v>
      </c>
      <c r="G6" s="56">
        <f>'1'!G6+'2'!G6+'3'!G6+'4'!G6+'5'!G6+'6'!G6+'7'!G6+'8'!G6+'9'!G6+'10'!G6+'11'!G6+'12'!G6+'13'!G6+'14'!G6+'15'!G6+'16'!G6+'17'!G6+'18'!G6+'19'!G6+'20'!G6+'21'!G6+'22'!G6+'23'!G6+'24'!G6+'25'!G6+'26'!G6+'27'!G6+'28'!G6+'29'!G6+'30'!G6+'31'!G6</f>
        <v>75</v>
      </c>
      <c r="H6" s="56">
        <f>'1'!H6+'2'!H6+'3'!H6+'4'!H6+'5'!H6+'6'!H6+'7'!H6+'8'!H6+'9'!H6+'10'!H6+'11'!H6+'12'!H6+'13'!H6+'14'!H6+'15'!H6+'16'!H6+'17'!H6+'18'!H6+'19'!H6+'20'!H6+'21'!H6+'22'!H6+'23'!H6+'24'!H6+'25'!H6+'26'!H6+'27'!H6+'28'!H6+'29'!H6+'30'!H6+'31'!H6</f>
        <v>0</v>
      </c>
      <c r="I6" s="56">
        <f>'1'!I6+'2'!I6+'3'!I6+'4'!I6+'5'!I6+'6'!I6+'7'!I6+'8'!I6+'9'!I6+'10'!I6+'11'!I6+'12'!I6+'13'!I6+'14'!I6+'15'!I6+'16'!I6+'17'!I6+'18'!I6+'19'!I6+'20'!I6+'21'!I6+'22'!I6+'23'!I6+'24'!I6+'25'!I6+'26'!I6+'27'!I6+'28'!I6+'29'!I6+'30'!I6+'31'!I6</f>
        <v>0</v>
      </c>
      <c r="J6" s="56">
        <f>C6+D6+E6+F6+G6+H6+I6</f>
        <v>424</v>
      </c>
      <c r="K6" s="56">
        <f>'1'!K6+'2'!K6+'3'!K6+'4'!K6+'5'!K6+'6'!K6+'7'!K6+'8'!K6+'9'!K6+'10'!K6+'11'!K6+'12'!K6+'13'!K6+'14'!K6+'15'!K6+'16'!K6+'17'!K6+'18'!K6+'19'!K6+'20'!K6+'21'!K6+'22'!K6+'23'!K6+'24'!K6+'25'!K6+'26'!K6+'27'!K6+'28'!K6+'29'!K6+'30'!K6+'31'!K6</f>
        <v>2</v>
      </c>
      <c r="L6" s="56">
        <f>'1'!L6+'2'!L6+'3'!L6+'4'!L6+'5'!L6+'6'!L6+'7'!L6+'8'!L6+'9'!L6+'10'!L6+'11'!L6+'12'!L6+'13'!L6+'14'!L6+'15'!L6+'16'!L6+'17'!L6+'18'!L6+'19'!L6+'20'!L6+'21'!L6+'22'!L6+'23'!L6+'24'!L6+'25'!L6+'26'!L6+'27'!L6+'28'!L6+'29'!L6+'30'!L6+'31'!L6</f>
        <v>35</v>
      </c>
      <c r="M6" s="56">
        <f>'1'!M6+'2'!M6+'3'!M6+'4'!M6+'5'!M6+'6'!M6+'7'!M6+'8'!M6+'9'!M6+'10'!M6+'11'!M6+'12'!M6+'13'!M6+'14'!M6+'15'!M6+'16'!M6+'17'!M6+'18'!M6+'19'!M6+'20'!M6+'21'!M6+'22'!M6+'23'!M6+'24'!M6+'25'!M6+'26'!M6+'27'!M6+'28'!M6+'29'!M6+'30'!M6+'31'!M6</f>
        <v>28</v>
      </c>
      <c r="N6" s="56">
        <f>'1'!N6+'2'!N6+'3'!N6+'4'!N6+'5'!N6+'6'!N6+'7'!N6+'8'!N6+'9'!N6+'10'!N6+'11'!N6+'12'!N6+'13'!N6+'14'!N6+'15'!N6+'16'!N6+'17'!N6+'18'!N6+'19'!N6+'20'!N6+'21'!N6+'22'!N6+'23'!N6+'24'!N6+'25'!N6+'26'!N6+'27'!N6+'28'!N6+'29'!N6+'30'!N6+'31'!N6</f>
        <v>0</v>
      </c>
      <c r="O6" s="56">
        <f>K6+L6+M6+N6</f>
        <v>65</v>
      </c>
      <c r="P6" s="56">
        <f>'1'!P6+'2'!P6+'3'!P6+'4'!P6+'5'!P6+'6'!P6+'7'!P6+'8'!P6+'9'!P6+'10'!P6+'11'!P6+'12'!P6+'13'!P6+'14'!P6+'15'!P6+'16'!P6+'17'!P6+'18'!P6+'19'!P6+'20'!P6+'21'!P6+'22'!P6+'23'!P6+'24'!P6+'25'!P6+'26'!P6+'27'!P6+'28'!P6+'29'!P6+'30'!P6+'31'!P6</f>
        <v>12</v>
      </c>
      <c r="Q6" s="56">
        <f>'1'!Q6+'2'!Q6+'3'!Q6+'4'!Q6+'5'!Q6+'6'!Q6+'7'!Q6+'8'!Q6+'9'!Q6+'10'!Q6+'11'!Q6+'12'!Q6+'13'!Q6+'14'!Q6+'15'!Q6+'16'!Q6+'17'!Q6+'18'!Q6+'19'!Q6+'20'!Q6+'21'!Q6+'22'!Q6+'23'!Q6+'24'!Q6+'25'!Q6+'26'!Q6+'27'!Q6+'28'!Q6+'29'!Q6+'30'!Q6+'31'!Q6</f>
        <v>11</v>
      </c>
      <c r="R6" s="56">
        <f>'1'!R6+'2'!R6+'3'!R6+'4'!R6+'5'!R6+'6'!R6+'7'!R6+'8'!R6+'9'!R6+'10'!R6+'11'!R6+'12'!R6+'13'!R6+'14'!R6+'15'!R6+'16'!R6+'17'!R6+'18'!R6+'19'!R6+'20'!R6+'21'!R6+'22'!R6+'23'!R6+'24'!R6+'25'!R6+'26'!R6+'27'!R6+'28'!R6+'29'!R6+'30'!R6+'31'!R6</f>
        <v>10</v>
      </c>
      <c r="S6" s="56">
        <f>'1'!S6+'2'!S6+'3'!S6+'4'!S6+'5'!S6+'6'!S6+'7'!S6+'8'!S6+'9'!S6+'10'!S6+'11'!S6+'12'!S6+'13'!S6+'14'!S6+'15'!S6+'16'!S6+'17'!S6+'18'!S6+'19'!S6+'20'!S6+'21'!S6+'22'!S6+'23'!S6+'24'!S6+'25'!S6+'26'!S6+'27'!S6+'28'!S6+'29'!S6+'30'!S6+'31'!S6</f>
        <v>10</v>
      </c>
      <c r="T6" s="56">
        <f>P6+Q6+R6+S6</f>
        <v>43</v>
      </c>
      <c r="U6" s="56">
        <f>'1'!U6+'2'!U6+'3'!U6+'4'!U6+'5'!U6+'6'!U6+'7'!U6+'8'!U6+'9'!U6+'10'!U6+'11'!U6+'12'!U6+'13'!U6+'14'!U6+'15'!U6+'16'!U6+'17'!U6+'18'!U6+'19'!U6+'20'!U6+'21'!U6+'22'!U6+'23'!U6+'24'!U6+'25'!U6+'26'!U6+'27'!U6+'28'!U6+'29'!U6+'30'!U6+'31'!U6</f>
        <v>138</v>
      </c>
      <c r="V6" s="56">
        <f>'1'!V6+'2'!V6+'3'!V6+'4'!V6+'5'!V6+'6'!V6+'7'!V6+'8'!V6+'9'!V6+'10'!V6+'11'!V6+'12'!V6+'13'!V6+'14'!V6+'15'!V6+'16'!V6+'17'!V6+'18'!V6+'19'!V6+'20'!V6+'21'!V6+'22'!V6+'23'!V6+'24'!V6+'25'!V6+'26'!V6+'27'!V6+'28'!V6+'29'!V6+'30'!V6+'31'!V6</f>
        <v>18</v>
      </c>
      <c r="W6" s="56">
        <f>'1'!W6+'2'!W6+'3'!W6+'4'!W6+'5'!W6+'6'!W6+'7'!W6+'8'!W6+'9'!W6+'10'!W6+'11'!W6+'12'!W6+'13'!W6+'14'!W6+'15'!W6+'16'!W6+'17'!W6+'18'!W6+'19'!W6+'20'!W6+'21'!W6+'22'!W6+'23'!W6+'24'!W6+'25'!W6+'26'!W6+'27'!W6+'28'!W6+'29'!W6+'30'!W6+'31'!W6</f>
        <v>14</v>
      </c>
      <c r="X6" s="56">
        <f>'1'!X6+'2'!X6+'3'!X6+'4'!X6+'5'!X6+'6'!X6+'7'!X6+'8'!X6+'9'!X6+'10'!X6+'11'!X6+'12'!X6+'13'!X6+'14'!X6+'15'!X6+'16'!X6+'17'!X6+'18'!X6+'19'!X6+'20'!X6+'21'!X6+'22'!X6+'23'!X6+'24'!X6+'25'!X6+'26'!X6+'27'!X6+'28'!X6+'29'!X6+'30'!X6+'31'!X6</f>
        <v>5</v>
      </c>
      <c r="Y6" s="56">
        <f>'1'!Y6+'2'!Y6+'3'!Y6+'4'!Y6+'5'!Y6+'6'!Y6+'7'!Y6+'8'!Y6+'9'!Y6+'10'!Y6+'11'!Y6+'12'!Y6+'13'!Y6+'14'!Y6+'15'!Y6+'16'!Y6+'17'!Y6+'18'!Y6+'19'!Y6+'20'!Y6+'21'!Y6+'22'!Y6+'23'!Y6+'24'!Y6+'25'!Y6+'26'!Y6+'27'!Y6+'28'!Y6+'29'!Y6+'30'!Y6+'31'!Y6</f>
        <v>7</v>
      </c>
      <c r="Z6" s="56">
        <f>U6+V6+W6+X6+Y6</f>
        <v>182</v>
      </c>
      <c r="AA6" s="56">
        <f>'1'!AA6+'2'!AA6+'3'!AA6+'4'!AA6+'5'!AA6+'6'!AA6+'7'!AA6+'8'!AA6+'9'!AA6+'10'!AA6+'11'!AA6+'12'!AA6+'13'!AA6+'14'!AA6+'15'!AA6+'16'!AA6+'17'!AA6+'18'!AA6+'19'!AA6+'20'!AA6+'21'!AA6+'22'!AA6+'23'!AA6+'24'!AA6+'25'!AA6+'26'!AA6+'27'!AA6+'28'!AA6+'29'!AA6+'30'!AA6+'31'!AA6</f>
        <v>2</v>
      </c>
      <c r="AB6" s="56">
        <f>'1'!AB6+'2'!AB6+'3'!AB6+'4'!AB6+'5'!AB6+'6'!AB6+'7'!AB6+'8'!AB6+'9'!AB6+'10'!AB6+'11'!AB6+'12'!AB6+'13'!AB6+'14'!AB6+'15'!AB6+'16'!AB6+'17'!AB6+'18'!AB6+'19'!AB6+'20'!AB6+'21'!AB6+'22'!AB6+'23'!AB6+'24'!AB6+'25'!AB6+'26'!AB6+'27'!AB6+'28'!AB6+'29'!AB6+'30'!AB6+'31'!AB6</f>
        <v>3</v>
      </c>
      <c r="AC6" s="56">
        <f>'1'!AC6+'2'!AC6+'3'!AC6+'4'!AC6+'5'!AC6+'6'!AC6+'7'!AC6+'8'!AC6+'9'!AC6+'10'!AC6+'11'!AC6+'12'!AC6+'13'!AC6+'14'!AC6+'15'!AC6+'16'!AC6+'17'!AC6+'18'!AC6+'19'!AC6+'20'!AC6+'21'!AC6+'22'!AC6+'23'!AC6+'24'!AC6+'25'!AC6+'26'!AC6+'27'!AC6+'28'!AC6+'29'!AC6+'30'!AC6+'31'!AC6</f>
        <v>6</v>
      </c>
      <c r="AD6" s="56">
        <f>'1'!AD6+'2'!AD6+'3'!AD6+'4'!AD6+'5'!AD6+'6'!AD6+'7'!AD6+'8'!AD6+'9'!AD6+'10'!AD6+'11'!AD6+'12'!AD6+'13'!AD6+'14'!AD6+'15'!AD6+'16'!AD6+'17'!AD6+'18'!AD6+'19'!AD6+'20'!AD6+'21'!AD6+'22'!AD6+'23'!AD6+'24'!AD6+'25'!AD6+'26'!AD6+'27'!AD6+'28'!AD6+'29'!AD6+'30'!AD6+'31'!AD6</f>
        <v>4</v>
      </c>
      <c r="AE6" s="56">
        <f>'1'!AE6+'2'!AE6+'3'!AE6+'4'!AE6+'5'!AE6+'6'!AE6+'7'!AE6+'8'!AE6+'9'!AE6+'10'!AE6+'11'!AE6+'12'!AE6+'13'!AE6+'14'!AE6+'15'!AE6+'16'!AE6+'17'!AE6+'18'!AE6+'19'!AE6+'20'!AE6+'21'!AE6+'22'!AE6+'23'!AE6+'24'!AE6+'25'!AE6+'26'!AE6+'27'!AE6+'28'!AE6+'29'!AE6+'30'!AE6+'31'!AE6</f>
        <v>0</v>
      </c>
      <c r="AF6" s="56">
        <f>'1'!AF6+'2'!AF6+'3'!AF6+'4'!AF6+'5'!AF6+'6'!AF6+'7'!AF6+'8'!AF6+'9'!AF6+'10'!AF6+'11'!AF6+'12'!AF6+'13'!AF6+'14'!AF6+'15'!AF6+'16'!AF6+'17'!AF6+'18'!AF6+'19'!AF6+'20'!AF6+'21'!AF6+'22'!AF6+'23'!AF6+'24'!AF6+'25'!AF6+'26'!AF6+'27'!AF6+'28'!AF6+'29'!AF6+'30'!AF6+'31'!AF6</f>
        <v>2</v>
      </c>
      <c r="AG6" s="56">
        <f>'1'!AG6+'2'!AG6+'3'!AG6+'4'!AG6+'5'!AG6+'6'!AG6+'7'!AG6+'8'!AG6+'9'!AG6+'10'!AG6+'11'!AG6+'12'!AG6+'13'!AG6+'14'!AG6+'15'!AG6+'16'!AG6+'17'!AG6+'18'!AG6+'19'!AG6+'20'!AG6+'21'!AG6+'22'!AG6+'23'!AG6+'24'!AG6+'25'!AG6+'26'!AG6+'27'!AG6+'28'!AG6+'29'!AG6+'30'!AG6+'31'!AG6</f>
        <v>1</v>
      </c>
      <c r="AH6" s="56">
        <f>AA6+AB6+AC6+AD6+AE6+AF6+AG6</f>
        <v>18</v>
      </c>
      <c r="AI6" s="56">
        <f>'1'!AI6+'2'!AI6+'3'!AI6+'4'!AI6+'5'!AI6+'6'!AI6+'7'!AI6+'8'!AI6+'9'!AI6+'10'!AI6+'11'!AI6+'12'!AI6+'13'!AI6+'14'!AI6+'15'!AI6+'16'!AI6+'17'!AI6+'18'!AI6+'19'!AI6+'20'!AI6+'21'!AI6+'22'!AI6+'23'!AI6+'24'!AI6+'25'!AI6+'26'!AI6+'27'!AI6+'28'!AI6+'29'!AI6+'30'!AI6+'31'!AI6</f>
        <v>28</v>
      </c>
      <c r="AJ6" s="56">
        <f>'1'!AJ6+'2'!AJ6+'3'!AJ6+'4'!AJ6+'5'!AJ6+'6'!AJ6+'7'!AJ6+'8'!AJ6+'9'!AJ6+'10'!AJ6+'11'!AJ6+'12'!AJ6+'13'!AJ6+'14'!AJ6+'15'!AJ6+'16'!AJ6+'17'!AJ6+'18'!AJ6+'19'!AJ6+'20'!AJ6+'21'!AJ6+'22'!AJ6+'23'!AJ6+'24'!AJ6+'25'!AJ6+'26'!AJ6+'27'!AJ6+'28'!AJ6+'29'!AJ6+'30'!AJ6+'31'!AJ6</f>
        <v>28</v>
      </c>
      <c r="AK6" s="56">
        <f>'1'!AK6+'2'!AK6+'3'!AK6+'4'!AK6+'5'!AK6+'6'!AK6+'7'!AK6+'8'!AK6+'9'!AK6+'10'!AK6+'11'!AK6+'12'!AK6+'13'!AK6+'14'!AK6+'15'!AK6+'16'!AK6+'17'!AK6+'18'!AK6+'19'!AK6+'20'!AK6+'21'!AK6+'22'!AK6+'23'!AK6+'24'!AK6+'25'!AK6+'26'!AK6+'27'!AK6+'28'!AK6+'29'!AK6+'30'!AK6+'31'!AK6</f>
        <v>24</v>
      </c>
      <c r="AL6" s="56">
        <f>'1'!AL6+'2'!AL6+'3'!AL6+'4'!AL6+'5'!AL6+'6'!AL6+'7'!AL6+'8'!AL6+'9'!AL6+'10'!AL6+'11'!AL6+'12'!AL6+'13'!AL6+'14'!AL6+'15'!AL6+'16'!AL6+'17'!AL6+'18'!AL6+'19'!AL6+'20'!AL6+'21'!AL6+'22'!AL6+'23'!AL6+'24'!AL6+'25'!AL6+'26'!AL6+'27'!AL6+'28'!AL6+'29'!AL6+'30'!AL6+'31'!AL6</f>
        <v>25</v>
      </c>
      <c r="AM6" s="56">
        <f>AI6+AJ6+AK6+AL6</f>
        <v>105</v>
      </c>
      <c r="AN6" s="56">
        <f>'1'!AN6+'2'!AN6+'3'!AN6+'4'!AN6+'5'!AN6+'6'!AN6+'7'!AN6+'8'!AN6+'9'!AN6+'10'!AN6+'11'!AN6+'12'!AN6+'13'!AN6+'14'!AN6+'15'!AN6+'16'!AN6+'17'!AN6+'18'!AN6+'19'!AN6+'20'!AN6+'21'!AN6+'22'!AN6+'23'!AN6+'24'!AN6+'25'!AN6+'26'!AN6+'27'!AN6+'28'!AN6+'29'!AN6+'30'!AN6+'31'!AN6</f>
        <v>0</v>
      </c>
      <c r="AO6" s="56">
        <f>'1'!AO6+'2'!AO6+'3'!AO6+'4'!AO6+'5'!AO6+'6'!AO6+'7'!AO6+'8'!AO6+'9'!AO6+'10'!AO6+'11'!AO6+'12'!AO6+'13'!AO6+'14'!AO6+'15'!AO6+'16'!AO6+'17'!AO6+'18'!AO6+'19'!AO6+'20'!AO6+'21'!AO6+'22'!AO6+'23'!AO6+'24'!AO6+'25'!AO6+'26'!AO6+'27'!AO6+'28'!AO6+'29'!AO6+'30'!AO6+'31'!AO6</f>
        <v>0</v>
      </c>
      <c r="AP6" s="56">
        <f>'1'!AP6+'2'!AP6+'3'!AP6+'4'!AP6+'5'!AP6+'6'!AP6+'7'!AP6+'8'!AP6+'9'!AP6+'10'!AP6+'11'!AP6+'12'!AP6+'13'!AP6+'14'!AP6+'15'!AP6+'16'!AP6+'17'!AP6+'18'!AP6+'19'!AP6+'20'!AP6+'21'!AP6+'22'!AP6+'23'!AP6+'24'!AP6+'25'!AP6+'26'!AP6+'27'!AP6+'28'!AP6+'29'!AP6+'30'!AP6+'31'!AP6</f>
        <v>0</v>
      </c>
      <c r="AQ6" s="56">
        <f>AN6+AO6+AP6</f>
        <v>0</v>
      </c>
      <c r="AR6" s="56">
        <f>J6+O6+T6+Z6+AH6+AM6+AQ6</f>
        <v>837</v>
      </c>
    </row>
    <row r="7" spans="1:44" ht="23.25" customHeight="1" thickBot="1">
      <c r="A7" s="9">
        <v>2</v>
      </c>
      <c r="B7" s="10" t="str">
        <f>'دليل المندوبين'!B4</f>
        <v>ايهاب فاروق</v>
      </c>
      <c r="C7" s="56">
        <f>'1'!C7+'2'!C7+'3'!C7+'4'!C7+'5'!C7+'6'!C7+'7'!C7+'8'!C7+'9'!C7+'10'!C7+'11'!C7+'12'!C7+'13'!C7+'14'!C7+'15'!C7+'16'!C7+'17'!C7+'18'!C7+'19'!C7+'20'!C7+'21'!C7+'22'!C7+'23'!C7+'24'!C7+'25'!C7+'26'!C7+'27'!C7+'28'!C7+'29'!C7+'30'!C7+'31'!C7</f>
        <v>80</v>
      </c>
      <c r="D7" s="56">
        <f>'1'!D7+'2'!D7+'3'!D7+'4'!D7+'5'!D7+'6'!D7+'7'!D7+'8'!D7+'9'!D7+'10'!D7+'11'!D7+'12'!D7+'13'!D7+'14'!D7+'15'!D7+'16'!D7+'17'!D7+'18'!D7+'19'!D7+'20'!D7+'21'!D7+'22'!D7+'23'!D7+'24'!D7+'25'!D7+'26'!D7+'27'!D7+'28'!D7+'29'!D7+'30'!D7+'31'!D7</f>
        <v>48</v>
      </c>
      <c r="E7" s="56">
        <f>'1'!E7+'2'!E7+'3'!E7+'4'!E7+'5'!E7+'6'!E7+'7'!E7+'8'!E7+'9'!E7+'10'!E7+'11'!E7+'12'!E7+'13'!E7+'14'!E7+'15'!E7+'16'!E7+'17'!E7+'18'!E7+'19'!E7+'20'!E7+'21'!E7+'22'!E7+'23'!E7+'24'!E7+'25'!E7+'26'!E7+'27'!E7+'28'!E7+'29'!E7+'30'!E7+'31'!E7</f>
        <v>50</v>
      </c>
      <c r="F7" s="56">
        <f>'1'!F7+'2'!F7+'3'!F7+'4'!F7+'5'!F7+'6'!F7+'7'!F7+'8'!F7+'9'!F7+'10'!F7+'11'!F7+'12'!F7+'13'!F7+'14'!F7+'15'!F7+'16'!F7+'17'!F7+'18'!F7+'19'!F7+'20'!F7+'21'!F7+'22'!F7+'23'!F7+'24'!F7+'25'!F7+'26'!F7+'27'!F7+'28'!F7+'29'!F7+'30'!F7+'31'!F7</f>
        <v>17</v>
      </c>
      <c r="G7" s="56">
        <f>'1'!G7+'2'!G7+'3'!G7+'4'!G7+'5'!G7+'6'!G7+'7'!G7+'8'!G7+'9'!G7+'10'!G7+'11'!G7+'12'!G7+'13'!G7+'14'!G7+'15'!G7+'16'!G7+'17'!G7+'18'!G7+'19'!G7+'20'!G7+'21'!G7+'22'!G7+'23'!G7+'24'!G7+'25'!G7+'26'!G7+'27'!G7+'28'!G7+'29'!G7+'30'!G7+'31'!G7</f>
        <v>31</v>
      </c>
      <c r="H7" s="56">
        <f>'1'!H7+'2'!H7+'3'!H7+'4'!H7+'5'!H7+'6'!H7+'7'!H7+'8'!H7+'9'!H7+'10'!H7+'11'!H7+'12'!H7+'13'!H7+'14'!H7+'15'!H7+'16'!H7+'17'!H7+'18'!H7+'19'!H7+'20'!H7+'21'!H7+'22'!H7+'23'!H7+'24'!H7+'25'!H7+'26'!H7+'27'!H7+'28'!H7+'29'!H7+'30'!H7+'31'!H7</f>
        <v>0</v>
      </c>
      <c r="I7" s="56">
        <f>'1'!I7+'2'!I7+'3'!I7+'4'!I7+'5'!I7+'6'!I7+'7'!I7+'8'!I7+'9'!I7+'10'!I7+'11'!I7+'12'!I7+'13'!I7+'14'!I7+'15'!I7+'16'!I7+'17'!I7+'18'!I7+'19'!I7+'20'!I7+'21'!I7+'22'!I7+'23'!I7+'24'!I7+'25'!I7+'26'!I7+'27'!I7+'28'!I7+'29'!I7+'30'!I7+'31'!I7</f>
        <v>0</v>
      </c>
      <c r="J7" s="56">
        <f t="shared" ref="J7:J25" si="0">C7+D7+E7+F7+G7+H7+I7</f>
        <v>226</v>
      </c>
      <c r="K7" s="56">
        <f>'1'!K7+'2'!K7+'3'!K7+'4'!K7+'5'!K7+'6'!K7+'7'!K7+'8'!K7+'9'!K7+'10'!K7+'11'!K7+'12'!K7+'13'!K7+'14'!K7+'15'!K7+'16'!K7+'17'!K7+'18'!K7+'19'!K7+'20'!K7+'21'!K7+'22'!K7+'23'!K7+'24'!K7+'25'!K7+'26'!K7+'27'!K7+'28'!K7+'29'!K7+'30'!K7+'31'!K7</f>
        <v>3</v>
      </c>
      <c r="L7" s="56">
        <f>'1'!L7+'2'!L7+'3'!L7+'4'!L7+'5'!L7+'6'!L7+'7'!L7+'8'!L7+'9'!L7+'10'!L7+'11'!L7+'12'!L7+'13'!L7+'14'!L7+'15'!L7+'16'!L7+'17'!L7+'18'!L7+'19'!L7+'20'!L7+'21'!L7+'22'!L7+'23'!L7+'24'!L7+'25'!L7+'26'!L7+'27'!L7+'28'!L7+'29'!L7+'30'!L7+'31'!L7</f>
        <v>29</v>
      </c>
      <c r="M7" s="56">
        <f>'1'!M7+'2'!M7+'3'!M7+'4'!M7+'5'!M7+'6'!M7+'7'!M7+'8'!M7+'9'!M7+'10'!M7+'11'!M7+'12'!M7+'13'!M7+'14'!M7+'15'!M7+'16'!M7+'17'!M7+'18'!M7+'19'!M7+'20'!M7+'21'!M7+'22'!M7+'23'!M7+'24'!M7+'25'!M7+'26'!M7+'27'!M7+'28'!M7+'29'!M7+'30'!M7+'31'!M7</f>
        <v>23</v>
      </c>
      <c r="N7" s="56">
        <f>'1'!N7+'2'!N7+'3'!N7+'4'!N7+'5'!N7+'6'!N7+'7'!N7+'8'!N7+'9'!N7+'10'!N7+'11'!N7+'12'!N7+'13'!N7+'14'!N7+'15'!N7+'16'!N7+'17'!N7+'18'!N7+'19'!N7+'20'!N7+'21'!N7+'22'!N7+'23'!N7+'24'!N7+'25'!N7+'26'!N7+'27'!N7+'28'!N7+'29'!N7+'30'!N7+'31'!N7</f>
        <v>0</v>
      </c>
      <c r="O7" s="56">
        <f t="shared" ref="O7:O25" si="1">K7+L7+M7+N7</f>
        <v>55</v>
      </c>
      <c r="P7" s="56">
        <f>'1'!P7+'2'!P7+'3'!P7+'4'!P7+'5'!P7+'6'!P7+'7'!P7+'8'!P7+'9'!P7+'10'!P7+'11'!P7+'12'!P7+'13'!P7+'14'!P7+'15'!P7+'16'!P7+'17'!P7+'18'!P7+'19'!P7+'20'!P7+'21'!P7+'22'!P7+'23'!P7+'24'!P7+'25'!P7+'26'!P7+'27'!P7+'28'!P7+'29'!P7+'30'!P7+'31'!P7</f>
        <v>3</v>
      </c>
      <c r="Q7" s="56">
        <f>'1'!Q7+'2'!Q7+'3'!Q7+'4'!Q7+'5'!Q7+'6'!Q7+'7'!Q7+'8'!Q7+'9'!Q7+'10'!Q7+'11'!Q7+'12'!Q7+'13'!Q7+'14'!Q7+'15'!Q7+'16'!Q7+'17'!Q7+'18'!Q7+'19'!Q7+'20'!Q7+'21'!Q7+'22'!Q7+'23'!Q7+'24'!Q7+'25'!Q7+'26'!Q7+'27'!Q7+'28'!Q7+'29'!Q7+'30'!Q7+'31'!Q7</f>
        <v>2</v>
      </c>
      <c r="R7" s="56">
        <f>'1'!R7+'2'!R7+'3'!R7+'4'!R7+'5'!R7+'6'!R7+'7'!R7+'8'!R7+'9'!R7+'10'!R7+'11'!R7+'12'!R7+'13'!R7+'14'!R7+'15'!R7+'16'!R7+'17'!R7+'18'!R7+'19'!R7+'20'!R7+'21'!R7+'22'!R7+'23'!R7+'24'!R7+'25'!R7+'26'!R7+'27'!R7+'28'!R7+'29'!R7+'30'!R7+'31'!R7</f>
        <v>0</v>
      </c>
      <c r="S7" s="56">
        <f>'1'!S7+'2'!S7+'3'!S7+'4'!S7+'5'!S7+'6'!S7+'7'!S7+'8'!S7+'9'!S7+'10'!S7+'11'!S7+'12'!S7+'13'!S7+'14'!S7+'15'!S7+'16'!S7+'17'!S7+'18'!S7+'19'!S7+'20'!S7+'21'!S7+'22'!S7+'23'!S7+'24'!S7+'25'!S7+'26'!S7+'27'!S7+'28'!S7+'29'!S7+'30'!S7+'31'!S7</f>
        <v>2</v>
      </c>
      <c r="T7" s="56">
        <f t="shared" ref="T7:T25" si="2">P7+Q7+R7+S7</f>
        <v>7</v>
      </c>
      <c r="U7" s="56">
        <f>'1'!U7+'2'!U7+'3'!U7+'4'!U7+'5'!U7+'6'!U7+'7'!U7+'8'!U7+'9'!U7+'10'!U7+'11'!U7+'12'!U7+'13'!U7+'14'!U7+'15'!U7+'16'!U7+'17'!U7+'18'!U7+'19'!U7+'20'!U7+'21'!U7+'22'!U7+'23'!U7+'24'!U7+'25'!U7+'26'!U7+'27'!U7+'28'!U7+'29'!U7+'30'!U7+'31'!U7</f>
        <v>68</v>
      </c>
      <c r="V7" s="56">
        <f>'1'!V7+'2'!V7+'3'!V7+'4'!V7+'5'!V7+'6'!V7+'7'!V7+'8'!V7+'9'!V7+'10'!V7+'11'!V7+'12'!V7+'13'!V7+'14'!V7+'15'!V7+'16'!V7+'17'!V7+'18'!V7+'19'!V7+'20'!V7+'21'!V7+'22'!V7+'23'!V7+'24'!V7+'25'!V7+'26'!V7+'27'!V7+'28'!V7+'29'!V7+'30'!V7+'31'!V7</f>
        <v>4</v>
      </c>
      <c r="W7" s="56">
        <f>'1'!W7+'2'!W7+'3'!W7+'4'!W7+'5'!W7+'6'!W7+'7'!W7+'8'!W7+'9'!W7+'10'!W7+'11'!W7+'12'!W7+'13'!W7+'14'!W7+'15'!W7+'16'!W7+'17'!W7+'18'!W7+'19'!W7+'20'!W7+'21'!W7+'22'!W7+'23'!W7+'24'!W7+'25'!W7+'26'!W7+'27'!W7+'28'!W7+'29'!W7+'30'!W7+'31'!W7</f>
        <v>3</v>
      </c>
      <c r="X7" s="56">
        <f>'1'!X7+'2'!X7+'3'!X7+'4'!X7+'5'!X7+'6'!X7+'7'!X7+'8'!X7+'9'!X7+'10'!X7+'11'!X7+'12'!X7+'13'!X7+'14'!X7+'15'!X7+'16'!X7+'17'!X7+'18'!X7+'19'!X7+'20'!X7+'21'!X7+'22'!X7+'23'!X7+'24'!X7+'25'!X7+'26'!X7+'27'!X7+'28'!X7+'29'!X7+'30'!X7+'31'!X7</f>
        <v>6</v>
      </c>
      <c r="Y7" s="56">
        <f>'1'!Y7+'2'!Y7+'3'!Y7+'4'!Y7+'5'!Y7+'6'!Y7+'7'!Y7+'8'!Y7+'9'!Y7+'10'!Y7+'11'!Y7+'12'!Y7+'13'!Y7+'14'!Y7+'15'!Y7+'16'!Y7+'17'!Y7+'18'!Y7+'19'!Y7+'20'!Y7+'21'!Y7+'22'!Y7+'23'!Y7+'24'!Y7+'25'!Y7+'26'!Y7+'27'!Y7+'28'!Y7+'29'!Y7+'30'!Y7+'31'!Y7</f>
        <v>1</v>
      </c>
      <c r="Z7" s="56">
        <f t="shared" ref="Z7:Z25" si="3">U7+V7+W7+X7+Y7</f>
        <v>82</v>
      </c>
      <c r="AA7" s="56">
        <f>'1'!AA7+'2'!AA7+'3'!AA7+'4'!AA7+'5'!AA7+'6'!AA7+'7'!AA7+'8'!AA7+'9'!AA7+'10'!AA7+'11'!AA7+'12'!AA7+'13'!AA7+'14'!AA7+'15'!AA7+'16'!AA7+'17'!AA7+'18'!AA7+'19'!AA7+'20'!AA7+'21'!AA7+'22'!AA7+'23'!AA7+'24'!AA7+'25'!AA7+'26'!AA7+'27'!AA7+'28'!AA7+'29'!AA7+'30'!AA7+'31'!AA7</f>
        <v>0</v>
      </c>
      <c r="AB7" s="56">
        <f>'1'!AB7+'2'!AB7+'3'!AB7+'4'!AB7+'5'!AB7+'6'!AB7+'7'!AB7+'8'!AB7+'9'!AB7+'10'!AB7+'11'!AB7+'12'!AB7+'13'!AB7+'14'!AB7+'15'!AB7+'16'!AB7+'17'!AB7+'18'!AB7+'19'!AB7+'20'!AB7+'21'!AB7+'22'!AB7+'23'!AB7+'24'!AB7+'25'!AB7+'26'!AB7+'27'!AB7+'28'!AB7+'29'!AB7+'30'!AB7+'31'!AB7</f>
        <v>0</v>
      </c>
      <c r="AC7" s="56">
        <f>'1'!AC7+'2'!AC7+'3'!AC7+'4'!AC7+'5'!AC7+'6'!AC7+'7'!AC7+'8'!AC7+'9'!AC7+'10'!AC7+'11'!AC7+'12'!AC7+'13'!AC7+'14'!AC7+'15'!AC7+'16'!AC7+'17'!AC7+'18'!AC7+'19'!AC7+'20'!AC7+'21'!AC7+'22'!AC7+'23'!AC7+'24'!AC7+'25'!AC7+'26'!AC7+'27'!AC7+'28'!AC7+'29'!AC7+'30'!AC7+'31'!AC7</f>
        <v>3</v>
      </c>
      <c r="AD7" s="56">
        <f>'1'!AD7+'2'!AD7+'3'!AD7+'4'!AD7+'5'!AD7+'6'!AD7+'7'!AD7+'8'!AD7+'9'!AD7+'10'!AD7+'11'!AD7+'12'!AD7+'13'!AD7+'14'!AD7+'15'!AD7+'16'!AD7+'17'!AD7+'18'!AD7+'19'!AD7+'20'!AD7+'21'!AD7+'22'!AD7+'23'!AD7+'24'!AD7+'25'!AD7+'26'!AD7+'27'!AD7+'28'!AD7+'29'!AD7+'30'!AD7+'31'!AD7</f>
        <v>2</v>
      </c>
      <c r="AE7" s="56">
        <f>'1'!AE7+'2'!AE7+'3'!AE7+'4'!AE7+'5'!AE7+'6'!AE7+'7'!AE7+'8'!AE7+'9'!AE7+'10'!AE7+'11'!AE7+'12'!AE7+'13'!AE7+'14'!AE7+'15'!AE7+'16'!AE7+'17'!AE7+'18'!AE7+'19'!AE7+'20'!AE7+'21'!AE7+'22'!AE7+'23'!AE7+'24'!AE7+'25'!AE7+'26'!AE7+'27'!AE7+'28'!AE7+'29'!AE7+'30'!AE7+'31'!AE7</f>
        <v>2</v>
      </c>
      <c r="AF7" s="56">
        <f>'1'!AF7+'2'!AF7+'3'!AF7+'4'!AF7+'5'!AF7+'6'!AF7+'7'!AF7+'8'!AF7+'9'!AF7+'10'!AF7+'11'!AF7+'12'!AF7+'13'!AF7+'14'!AF7+'15'!AF7+'16'!AF7+'17'!AF7+'18'!AF7+'19'!AF7+'20'!AF7+'21'!AF7+'22'!AF7+'23'!AF7+'24'!AF7+'25'!AF7+'26'!AF7+'27'!AF7+'28'!AF7+'29'!AF7+'30'!AF7+'31'!AF7</f>
        <v>0</v>
      </c>
      <c r="AG7" s="56">
        <f>'1'!AG7+'2'!AG7+'3'!AG7+'4'!AG7+'5'!AG7+'6'!AG7+'7'!AG7+'8'!AG7+'9'!AG7+'10'!AG7+'11'!AG7+'12'!AG7+'13'!AG7+'14'!AG7+'15'!AG7+'16'!AG7+'17'!AG7+'18'!AG7+'19'!AG7+'20'!AG7+'21'!AG7+'22'!AG7+'23'!AG7+'24'!AG7+'25'!AG7+'26'!AG7+'27'!AG7+'28'!AG7+'29'!AG7+'30'!AG7+'31'!AG7</f>
        <v>0</v>
      </c>
      <c r="AH7" s="56">
        <f t="shared" ref="AH7:AH25" si="4">AA7+AB7+AC7+AD7+AE7+AF7+AG7</f>
        <v>7</v>
      </c>
      <c r="AI7" s="56">
        <f>'1'!AI7+'2'!AI7+'3'!AI7+'4'!AI7+'5'!AI7+'6'!AI7+'7'!AI7+'8'!AI7+'9'!AI7+'10'!AI7+'11'!AI7+'12'!AI7+'13'!AI7+'14'!AI7+'15'!AI7+'16'!AI7+'17'!AI7+'18'!AI7+'19'!AI7+'20'!AI7+'21'!AI7+'22'!AI7+'23'!AI7+'24'!AI7+'25'!AI7+'26'!AI7+'27'!AI7+'28'!AI7+'29'!AI7+'30'!AI7+'31'!AI7</f>
        <v>50</v>
      </c>
      <c r="AJ7" s="56">
        <f>'1'!AJ7+'2'!AJ7+'3'!AJ7+'4'!AJ7+'5'!AJ7+'6'!AJ7+'7'!AJ7+'8'!AJ7+'9'!AJ7+'10'!AJ7+'11'!AJ7+'12'!AJ7+'13'!AJ7+'14'!AJ7+'15'!AJ7+'16'!AJ7+'17'!AJ7+'18'!AJ7+'19'!AJ7+'20'!AJ7+'21'!AJ7+'22'!AJ7+'23'!AJ7+'24'!AJ7+'25'!AJ7+'26'!AJ7+'27'!AJ7+'28'!AJ7+'29'!AJ7+'30'!AJ7+'31'!AJ7</f>
        <v>12</v>
      </c>
      <c r="AK7" s="56">
        <f>'1'!AK7+'2'!AK7+'3'!AK7+'4'!AK7+'5'!AK7+'6'!AK7+'7'!AK7+'8'!AK7+'9'!AK7+'10'!AK7+'11'!AK7+'12'!AK7+'13'!AK7+'14'!AK7+'15'!AK7+'16'!AK7+'17'!AK7+'18'!AK7+'19'!AK7+'20'!AK7+'21'!AK7+'22'!AK7+'23'!AK7+'24'!AK7+'25'!AK7+'26'!AK7+'27'!AK7+'28'!AK7+'29'!AK7+'30'!AK7+'31'!AK7</f>
        <v>24</v>
      </c>
      <c r="AL7" s="56">
        <f>'1'!AL7+'2'!AL7+'3'!AL7+'4'!AL7+'5'!AL7+'6'!AL7+'7'!AL7+'8'!AL7+'9'!AL7+'10'!AL7+'11'!AL7+'12'!AL7+'13'!AL7+'14'!AL7+'15'!AL7+'16'!AL7+'17'!AL7+'18'!AL7+'19'!AL7+'20'!AL7+'21'!AL7+'22'!AL7+'23'!AL7+'24'!AL7+'25'!AL7+'26'!AL7+'27'!AL7+'28'!AL7+'29'!AL7+'30'!AL7+'31'!AL7</f>
        <v>11</v>
      </c>
      <c r="AM7" s="56">
        <f t="shared" ref="AM7:AM25" si="5">AI7+AJ7+AK7+AL7</f>
        <v>97</v>
      </c>
      <c r="AN7" s="56">
        <f>'1'!AN7+'2'!AN7+'3'!AN7+'4'!AN7+'5'!AN7+'6'!AN7+'7'!AN7+'8'!AN7+'9'!AN7+'10'!AN7+'11'!AN7+'12'!AN7+'13'!AN7+'14'!AN7+'15'!AN7+'16'!AN7+'17'!AN7+'18'!AN7+'19'!AN7+'20'!AN7+'21'!AN7+'22'!AN7+'23'!AN7+'24'!AN7+'25'!AN7+'26'!AN7+'27'!AN7+'28'!AN7+'29'!AN7+'30'!AN7+'31'!AN7</f>
        <v>0</v>
      </c>
      <c r="AO7" s="56">
        <f>'1'!AO7+'2'!AO7+'3'!AO7+'4'!AO7+'5'!AO7+'6'!AO7+'7'!AO7+'8'!AO7+'9'!AO7+'10'!AO7+'11'!AO7+'12'!AO7+'13'!AO7+'14'!AO7+'15'!AO7+'16'!AO7+'17'!AO7+'18'!AO7+'19'!AO7+'20'!AO7+'21'!AO7+'22'!AO7+'23'!AO7+'24'!AO7+'25'!AO7+'26'!AO7+'27'!AO7+'28'!AO7+'29'!AO7+'30'!AO7+'31'!AO7</f>
        <v>0</v>
      </c>
      <c r="AP7" s="56">
        <f>'1'!AP7+'2'!AP7+'3'!AP7+'4'!AP7+'5'!AP7+'6'!AP7+'7'!AP7+'8'!AP7+'9'!AP7+'10'!AP7+'11'!AP7+'12'!AP7+'13'!AP7+'14'!AP7+'15'!AP7+'16'!AP7+'17'!AP7+'18'!AP7+'19'!AP7+'20'!AP7+'21'!AP7+'22'!AP7+'23'!AP7+'24'!AP7+'25'!AP7+'26'!AP7+'27'!AP7+'28'!AP7+'29'!AP7+'30'!AP7+'31'!AP7</f>
        <v>0</v>
      </c>
      <c r="AQ7" s="56">
        <f t="shared" ref="AQ7:AQ25" si="6">AN7+AO7+AP7</f>
        <v>0</v>
      </c>
      <c r="AR7" s="56">
        <f t="shared" ref="AR7:AR25" si="7">J7+O7+T7+Z7+AH7+AM7+AQ7</f>
        <v>474</v>
      </c>
    </row>
    <row r="8" spans="1:44" ht="23.25" customHeight="1" thickBot="1">
      <c r="A8" s="9">
        <v>3</v>
      </c>
      <c r="B8" s="10" t="str">
        <f>'دليل المندوبين'!B5</f>
        <v>حمدي عمار</v>
      </c>
      <c r="C8" s="56">
        <f>'1'!C8+'2'!C8+'3'!C8+'4'!C8+'5'!C8+'6'!C8+'7'!C8+'8'!C8+'9'!C8+'10'!C8+'11'!C8+'12'!C8+'13'!C8+'14'!C8+'15'!C8+'16'!C8+'17'!C8+'18'!C8+'19'!C8+'20'!C8+'21'!C8+'22'!C8+'23'!C8+'24'!C8+'25'!C8+'26'!C8+'27'!C8+'28'!C8+'29'!C8+'30'!C8+'31'!C8</f>
        <v>234</v>
      </c>
      <c r="D8" s="56">
        <f>'1'!D8+'2'!D8+'3'!D8+'4'!D8+'5'!D8+'6'!D8+'7'!D8+'8'!D8+'9'!D8+'10'!D8+'11'!D8+'12'!D8+'13'!D8+'14'!D8+'15'!D8+'16'!D8+'17'!D8+'18'!D8+'19'!D8+'20'!D8+'21'!D8+'22'!D8+'23'!D8+'24'!D8+'25'!D8+'26'!D8+'27'!D8+'28'!D8+'29'!D8+'30'!D8+'31'!D8</f>
        <v>92</v>
      </c>
      <c r="E8" s="56">
        <f>'1'!E8+'2'!E8+'3'!E8+'4'!E8+'5'!E8+'6'!E8+'7'!E8+'8'!E8+'9'!E8+'10'!E8+'11'!E8+'12'!E8+'13'!E8+'14'!E8+'15'!E8+'16'!E8+'17'!E8+'18'!E8+'19'!E8+'20'!E8+'21'!E8+'22'!E8+'23'!E8+'24'!E8+'25'!E8+'26'!E8+'27'!E8+'28'!E8+'29'!E8+'30'!E8+'31'!E8</f>
        <v>109</v>
      </c>
      <c r="F8" s="56">
        <f>'1'!F8+'2'!F8+'3'!F8+'4'!F8+'5'!F8+'6'!F8+'7'!F8+'8'!F8+'9'!F8+'10'!F8+'11'!F8+'12'!F8+'13'!F8+'14'!F8+'15'!F8+'16'!F8+'17'!F8+'18'!F8+'19'!F8+'20'!F8+'21'!F8+'22'!F8+'23'!F8+'24'!F8+'25'!F8+'26'!F8+'27'!F8+'28'!F8+'29'!F8+'30'!F8+'31'!F8</f>
        <v>29</v>
      </c>
      <c r="G8" s="56">
        <f>'1'!G8+'2'!G8+'3'!G8+'4'!G8+'5'!G8+'6'!G8+'7'!G8+'8'!G8+'9'!G8+'10'!G8+'11'!G8+'12'!G8+'13'!G8+'14'!G8+'15'!G8+'16'!G8+'17'!G8+'18'!G8+'19'!G8+'20'!G8+'21'!G8+'22'!G8+'23'!G8+'24'!G8+'25'!G8+'26'!G8+'27'!G8+'28'!G8+'29'!G8+'30'!G8+'31'!G8</f>
        <v>66</v>
      </c>
      <c r="H8" s="56">
        <f>'1'!H8+'2'!H8+'3'!H8+'4'!H8+'5'!H8+'6'!H8+'7'!H8+'8'!H8+'9'!H8+'10'!H8+'11'!H8+'12'!H8+'13'!H8+'14'!H8+'15'!H8+'16'!H8+'17'!H8+'18'!H8+'19'!H8+'20'!H8+'21'!H8+'22'!H8+'23'!H8+'24'!H8+'25'!H8+'26'!H8+'27'!H8+'28'!H8+'29'!H8+'30'!H8+'31'!H8</f>
        <v>0</v>
      </c>
      <c r="I8" s="56">
        <f>'1'!I8+'2'!I8+'3'!I8+'4'!I8+'5'!I8+'6'!I8+'7'!I8+'8'!I8+'9'!I8+'10'!I8+'11'!I8+'12'!I8+'13'!I8+'14'!I8+'15'!I8+'16'!I8+'17'!I8+'18'!I8+'19'!I8+'20'!I8+'21'!I8+'22'!I8+'23'!I8+'24'!I8+'25'!I8+'26'!I8+'27'!I8+'28'!I8+'29'!I8+'30'!I8+'31'!I8</f>
        <v>0</v>
      </c>
      <c r="J8" s="56">
        <f t="shared" si="0"/>
        <v>530</v>
      </c>
      <c r="K8" s="56">
        <f>'1'!K8+'2'!K8+'3'!K8+'4'!K8+'5'!K8+'6'!K8+'7'!K8+'8'!K8+'9'!K8+'10'!K8+'11'!K8+'12'!K8+'13'!K8+'14'!K8+'15'!K8+'16'!K8+'17'!K8+'18'!K8+'19'!K8+'20'!K8+'21'!K8+'22'!K8+'23'!K8+'24'!K8+'25'!K8+'26'!K8+'27'!K8+'28'!K8+'29'!K8+'30'!K8+'31'!K8</f>
        <v>1</v>
      </c>
      <c r="L8" s="56">
        <f>'1'!L8+'2'!L8+'3'!L8+'4'!L8+'5'!L8+'6'!L8+'7'!L8+'8'!L8+'9'!L8+'10'!L8+'11'!L8+'12'!L8+'13'!L8+'14'!L8+'15'!L8+'16'!L8+'17'!L8+'18'!L8+'19'!L8+'20'!L8+'21'!L8+'22'!L8+'23'!L8+'24'!L8+'25'!L8+'26'!L8+'27'!L8+'28'!L8+'29'!L8+'30'!L8+'31'!L8</f>
        <v>7</v>
      </c>
      <c r="M8" s="56">
        <f>'1'!M8+'2'!M8+'3'!M8+'4'!M8+'5'!M8+'6'!M8+'7'!M8+'8'!M8+'9'!M8+'10'!M8+'11'!M8+'12'!M8+'13'!M8+'14'!M8+'15'!M8+'16'!M8+'17'!M8+'18'!M8+'19'!M8+'20'!M8+'21'!M8+'22'!M8+'23'!M8+'24'!M8+'25'!M8+'26'!M8+'27'!M8+'28'!M8+'29'!M8+'30'!M8+'31'!M8</f>
        <v>6</v>
      </c>
      <c r="N8" s="56">
        <f>'1'!N8+'2'!N8+'3'!N8+'4'!N8+'5'!N8+'6'!N8+'7'!N8+'8'!N8+'9'!N8+'10'!N8+'11'!N8+'12'!N8+'13'!N8+'14'!N8+'15'!N8+'16'!N8+'17'!N8+'18'!N8+'19'!N8+'20'!N8+'21'!N8+'22'!N8+'23'!N8+'24'!N8+'25'!N8+'26'!N8+'27'!N8+'28'!N8+'29'!N8+'30'!N8+'31'!N8</f>
        <v>0</v>
      </c>
      <c r="O8" s="56">
        <f t="shared" si="1"/>
        <v>14</v>
      </c>
      <c r="P8" s="56">
        <f>'1'!P8+'2'!P8+'3'!P8+'4'!P8+'5'!P8+'6'!P8+'7'!P8+'8'!P8+'9'!P8+'10'!P8+'11'!P8+'12'!P8+'13'!P8+'14'!P8+'15'!P8+'16'!P8+'17'!P8+'18'!P8+'19'!P8+'20'!P8+'21'!P8+'22'!P8+'23'!P8+'24'!P8+'25'!P8+'26'!P8+'27'!P8+'28'!P8+'29'!P8+'30'!P8+'31'!P8</f>
        <v>2</v>
      </c>
      <c r="Q8" s="56">
        <f>'1'!Q8+'2'!Q8+'3'!Q8+'4'!Q8+'5'!Q8+'6'!Q8+'7'!Q8+'8'!Q8+'9'!Q8+'10'!Q8+'11'!Q8+'12'!Q8+'13'!Q8+'14'!Q8+'15'!Q8+'16'!Q8+'17'!Q8+'18'!Q8+'19'!Q8+'20'!Q8+'21'!Q8+'22'!Q8+'23'!Q8+'24'!Q8+'25'!Q8+'26'!Q8+'27'!Q8+'28'!Q8+'29'!Q8+'30'!Q8+'31'!Q8</f>
        <v>2</v>
      </c>
      <c r="R8" s="56">
        <f>'1'!R8+'2'!R8+'3'!R8+'4'!R8+'5'!R8+'6'!R8+'7'!R8+'8'!R8+'9'!R8+'10'!R8+'11'!R8+'12'!R8+'13'!R8+'14'!R8+'15'!R8+'16'!R8+'17'!R8+'18'!R8+'19'!R8+'20'!R8+'21'!R8+'22'!R8+'23'!R8+'24'!R8+'25'!R8+'26'!R8+'27'!R8+'28'!R8+'29'!R8+'30'!R8+'31'!R8</f>
        <v>2</v>
      </c>
      <c r="S8" s="56">
        <f>'1'!S8+'2'!S8+'3'!S8+'4'!S8+'5'!S8+'6'!S8+'7'!S8+'8'!S8+'9'!S8+'10'!S8+'11'!S8+'12'!S8+'13'!S8+'14'!S8+'15'!S8+'16'!S8+'17'!S8+'18'!S8+'19'!S8+'20'!S8+'21'!S8+'22'!S8+'23'!S8+'24'!S8+'25'!S8+'26'!S8+'27'!S8+'28'!S8+'29'!S8+'30'!S8+'31'!S8</f>
        <v>2</v>
      </c>
      <c r="T8" s="56">
        <f t="shared" si="2"/>
        <v>8</v>
      </c>
      <c r="U8" s="56">
        <f>'1'!U8+'2'!U8+'3'!U8+'4'!U8+'5'!U8+'6'!U8+'7'!U8+'8'!U8+'9'!U8+'10'!U8+'11'!U8+'12'!U8+'13'!U8+'14'!U8+'15'!U8+'16'!U8+'17'!U8+'18'!U8+'19'!U8+'20'!U8+'21'!U8+'22'!U8+'23'!U8+'24'!U8+'25'!U8+'26'!U8+'27'!U8+'28'!U8+'29'!U8+'30'!U8+'31'!U8</f>
        <v>88</v>
      </c>
      <c r="V8" s="56">
        <f>'1'!V8+'2'!V8+'3'!V8+'4'!V8+'5'!V8+'6'!V8+'7'!V8+'8'!V8+'9'!V8+'10'!V8+'11'!V8+'12'!V8+'13'!V8+'14'!V8+'15'!V8+'16'!V8+'17'!V8+'18'!V8+'19'!V8+'20'!V8+'21'!V8+'22'!V8+'23'!V8+'24'!V8+'25'!V8+'26'!V8+'27'!V8+'28'!V8+'29'!V8+'30'!V8+'31'!V8</f>
        <v>15</v>
      </c>
      <c r="W8" s="56">
        <f>'1'!W8+'2'!W8+'3'!W8+'4'!W8+'5'!W8+'6'!W8+'7'!W8+'8'!W8+'9'!W8+'10'!W8+'11'!W8+'12'!W8+'13'!W8+'14'!W8+'15'!W8+'16'!W8+'17'!W8+'18'!W8+'19'!W8+'20'!W8+'21'!W8+'22'!W8+'23'!W8+'24'!W8+'25'!W8+'26'!W8+'27'!W8+'28'!W8+'29'!W8+'30'!W8+'31'!W8</f>
        <v>12</v>
      </c>
      <c r="X8" s="56">
        <f>'1'!X8+'2'!X8+'3'!X8+'4'!X8+'5'!X8+'6'!X8+'7'!X8+'8'!X8+'9'!X8+'10'!X8+'11'!X8+'12'!X8+'13'!X8+'14'!X8+'15'!X8+'16'!X8+'17'!X8+'18'!X8+'19'!X8+'20'!X8+'21'!X8+'22'!X8+'23'!X8+'24'!X8+'25'!X8+'26'!X8+'27'!X8+'28'!X8+'29'!X8+'30'!X8+'31'!X8</f>
        <v>10</v>
      </c>
      <c r="Y8" s="56">
        <f>'1'!Y8+'2'!Y8+'3'!Y8+'4'!Y8+'5'!Y8+'6'!Y8+'7'!Y8+'8'!Y8+'9'!Y8+'10'!Y8+'11'!Y8+'12'!Y8+'13'!Y8+'14'!Y8+'15'!Y8+'16'!Y8+'17'!Y8+'18'!Y8+'19'!Y8+'20'!Y8+'21'!Y8+'22'!Y8+'23'!Y8+'24'!Y8+'25'!Y8+'26'!Y8+'27'!Y8+'28'!Y8+'29'!Y8+'30'!Y8+'31'!Y8</f>
        <v>5</v>
      </c>
      <c r="Z8" s="56">
        <f t="shared" si="3"/>
        <v>130</v>
      </c>
      <c r="AA8" s="56">
        <f>'1'!AA8+'2'!AA8+'3'!AA8+'4'!AA8+'5'!AA8+'6'!AA8+'7'!AA8+'8'!AA8+'9'!AA8+'10'!AA8+'11'!AA8+'12'!AA8+'13'!AA8+'14'!AA8+'15'!AA8+'16'!AA8+'17'!AA8+'18'!AA8+'19'!AA8+'20'!AA8+'21'!AA8+'22'!AA8+'23'!AA8+'24'!AA8+'25'!AA8+'26'!AA8+'27'!AA8+'28'!AA8+'29'!AA8+'30'!AA8+'31'!AA8</f>
        <v>2</v>
      </c>
      <c r="AB8" s="56">
        <f>'1'!AB8+'2'!AB8+'3'!AB8+'4'!AB8+'5'!AB8+'6'!AB8+'7'!AB8+'8'!AB8+'9'!AB8+'10'!AB8+'11'!AB8+'12'!AB8+'13'!AB8+'14'!AB8+'15'!AB8+'16'!AB8+'17'!AB8+'18'!AB8+'19'!AB8+'20'!AB8+'21'!AB8+'22'!AB8+'23'!AB8+'24'!AB8+'25'!AB8+'26'!AB8+'27'!AB8+'28'!AB8+'29'!AB8+'30'!AB8+'31'!AB8</f>
        <v>1</v>
      </c>
      <c r="AC8" s="56">
        <f>'1'!AC8+'2'!AC8+'3'!AC8+'4'!AC8+'5'!AC8+'6'!AC8+'7'!AC8+'8'!AC8+'9'!AC8+'10'!AC8+'11'!AC8+'12'!AC8+'13'!AC8+'14'!AC8+'15'!AC8+'16'!AC8+'17'!AC8+'18'!AC8+'19'!AC8+'20'!AC8+'21'!AC8+'22'!AC8+'23'!AC8+'24'!AC8+'25'!AC8+'26'!AC8+'27'!AC8+'28'!AC8+'29'!AC8+'30'!AC8+'31'!AC8</f>
        <v>1</v>
      </c>
      <c r="AD8" s="56">
        <f>'1'!AD8+'2'!AD8+'3'!AD8+'4'!AD8+'5'!AD8+'6'!AD8+'7'!AD8+'8'!AD8+'9'!AD8+'10'!AD8+'11'!AD8+'12'!AD8+'13'!AD8+'14'!AD8+'15'!AD8+'16'!AD8+'17'!AD8+'18'!AD8+'19'!AD8+'20'!AD8+'21'!AD8+'22'!AD8+'23'!AD8+'24'!AD8+'25'!AD8+'26'!AD8+'27'!AD8+'28'!AD8+'29'!AD8+'30'!AD8+'31'!AD8</f>
        <v>1</v>
      </c>
      <c r="AE8" s="56">
        <f>'1'!AE8+'2'!AE8+'3'!AE8+'4'!AE8+'5'!AE8+'6'!AE8+'7'!AE8+'8'!AE8+'9'!AE8+'10'!AE8+'11'!AE8+'12'!AE8+'13'!AE8+'14'!AE8+'15'!AE8+'16'!AE8+'17'!AE8+'18'!AE8+'19'!AE8+'20'!AE8+'21'!AE8+'22'!AE8+'23'!AE8+'24'!AE8+'25'!AE8+'26'!AE8+'27'!AE8+'28'!AE8+'29'!AE8+'30'!AE8+'31'!AE8</f>
        <v>0</v>
      </c>
      <c r="AF8" s="56">
        <f>'1'!AF8+'2'!AF8+'3'!AF8+'4'!AF8+'5'!AF8+'6'!AF8+'7'!AF8+'8'!AF8+'9'!AF8+'10'!AF8+'11'!AF8+'12'!AF8+'13'!AF8+'14'!AF8+'15'!AF8+'16'!AF8+'17'!AF8+'18'!AF8+'19'!AF8+'20'!AF8+'21'!AF8+'22'!AF8+'23'!AF8+'24'!AF8+'25'!AF8+'26'!AF8+'27'!AF8+'28'!AF8+'29'!AF8+'30'!AF8+'31'!AF8</f>
        <v>0</v>
      </c>
      <c r="AG8" s="56">
        <f>'1'!AG8+'2'!AG8+'3'!AG8+'4'!AG8+'5'!AG8+'6'!AG8+'7'!AG8+'8'!AG8+'9'!AG8+'10'!AG8+'11'!AG8+'12'!AG8+'13'!AG8+'14'!AG8+'15'!AG8+'16'!AG8+'17'!AG8+'18'!AG8+'19'!AG8+'20'!AG8+'21'!AG8+'22'!AG8+'23'!AG8+'24'!AG8+'25'!AG8+'26'!AG8+'27'!AG8+'28'!AG8+'29'!AG8+'30'!AG8+'31'!AG8</f>
        <v>0</v>
      </c>
      <c r="AH8" s="56">
        <f t="shared" si="4"/>
        <v>5</v>
      </c>
      <c r="AI8" s="56">
        <f>'1'!AI8+'2'!AI8+'3'!AI8+'4'!AI8+'5'!AI8+'6'!AI8+'7'!AI8+'8'!AI8+'9'!AI8+'10'!AI8+'11'!AI8+'12'!AI8+'13'!AI8+'14'!AI8+'15'!AI8+'16'!AI8+'17'!AI8+'18'!AI8+'19'!AI8+'20'!AI8+'21'!AI8+'22'!AI8+'23'!AI8+'24'!AI8+'25'!AI8+'26'!AI8+'27'!AI8+'28'!AI8+'29'!AI8+'30'!AI8+'31'!AI8</f>
        <v>19</v>
      </c>
      <c r="AJ8" s="56">
        <f>'1'!AJ8+'2'!AJ8+'3'!AJ8+'4'!AJ8+'5'!AJ8+'6'!AJ8+'7'!AJ8+'8'!AJ8+'9'!AJ8+'10'!AJ8+'11'!AJ8+'12'!AJ8+'13'!AJ8+'14'!AJ8+'15'!AJ8+'16'!AJ8+'17'!AJ8+'18'!AJ8+'19'!AJ8+'20'!AJ8+'21'!AJ8+'22'!AJ8+'23'!AJ8+'24'!AJ8+'25'!AJ8+'26'!AJ8+'27'!AJ8+'28'!AJ8+'29'!AJ8+'30'!AJ8+'31'!AJ8</f>
        <v>5</v>
      </c>
      <c r="AK8" s="56">
        <f>'1'!AK8+'2'!AK8+'3'!AK8+'4'!AK8+'5'!AK8+'6'!AK8+'7'!AK8+'8'!AK8+'9'!AK8+'10'!AK8+'11'!AK8+'12'!AK8+'13'!AK8+'14'!AK8+'15'!AK8+'16'!AK8+'17'!AK8+'18'!AK8+'19'!AK8+'20'!AK8+'21'!AK8+'22'!AK8+'23'!AK8+'24'!AK8+'25'!AK8+'26'!AK8+'27'!AK8+'28'!AK8+'29'!AK8+'30'!AK8+'31'!AK8</f>
        <v>17</v>
      </c>
      <c r="AL8" s="56">
        <f>'1'!AL8+'2'!AL8+'3'!AL8+'4'!AL8+'5'!AL8+'6'!AL8+'7'!AL8+'8'!AL8+'9'!AL8+'10'!AL8+'11'!AL8+'12'!AL8+'13'!AL8+'14'!AL8+'15'!AL8+'16'!AL8+'17'!AL8+'18'!AL8+'19'!AL8+'20'!AL8+'21'!AL8+'22'!AL8+'23'!AL8+'24'!AL8+'25'!AL8+'26'!AL8+'27'!AL8+'28'!AL8+'29'!AL8+'30'!AL8+'31'!AL8</f>
        <v>11</v>
      </c>
      <c r="AM8" s="56">
        <f t="shared" si="5"/>
        <v>52</v>
      </c>
      <c r="AN8" s="56">
        <f>'1'!AN8+'2'!AN8+'3'!AN8+'4'!AN8+'5'!AN8+'6'!AN8+'7'!AN8+'8'!AN8+'9'!AN8+'10'!AN8+'11'!AN8+'12'!AN8+'13'!AN8+'14'!AN8+'15'!AN8+'16'!AN8+'17'!AN8+'18'!AN8+'19'!AN8+'20'!AN8+'21'!AN8+'22'!AN8+'23'!AN8+'24'!AN8+'25'!AN8+'26'!AN8+'27'!AN8+'28'!AN8+'29'!AN8+'30'!AN8+'31'!AN8</f>
        <v>20</v>
      </c>
      <c r="AO8" s="56">
        <f>'1'!AO8+'2'!AO8+'3'!AO8+'4'!AO8+'5'!AO8+'6'!AO8+'7'!AO8+'8'!AO8+'9'!AO8+'10'!AO8+'11'!AO8+'12'!AO8+'13'!AO8+'14'!AO8+'15'!AO8+'16'!AO8+'17'!AO8+'18'!AO8+'19'!AO8+'20'!AO8+'21'!AO8+'22'!AO8+'23'!AO8+'24'!AO8+'25'!AO8+'26'!AO8+'27'!AO8+'28'!AO8+'29'!AO8+'30'!AO8+'31'!AO8</f>
        <v>0</v>
      </c>
      <c r="AP8" s="56">
        <f>'1'!AP8+'2'!AP8+'3'!AP8+'4'!AP8+'5'!AP8+'6'!AP8+'7'!AP8+'8'!AP8+'9'!AP8+'10'!AP8+'11'!AP8+'12'!AP8+'13'!AP8+'14'!AP8+'15'!AP8+'16'!AP8+'17'!AP8+'18'!AP8+'19'!AP8+'20'!AP8+'21'!AP8+'22'!AP8+'23'!AP8+'24'!AP8+'25'!AP8+'26'!AP8+'27'!AP8+'28'!AP8+'29'!AP8+'30'!AP8+'31'!AP8</f>
        <v>0</v>
      </c>
      <c r="AQ8" s="56">
        <f t="shared" si="6"/>
        <v>20</v>
      </c>
      <c r="AR8" s="56">
        <f t="shared" si="7"/>
        <v>759</v>
      </c>
    </row>
    <row r="9" spans="1:44" ht="23.25" customHeight="1" thickBot="1">
      <c r="A9" s="9">
        <v>4</v>
      </c>
      <c r="B9" s="10" t="str">
        <f>'دليل المندوبين'!B6</f>
        <v>ياسين سليمان</v>
      </c>
      <c r="C9" s="56">
        <f>'1'!C9+'2'!C9+'3'!C9+'4'!C9+'5'!C9+'6'!C9+'7'!C9+'8'!C9+'9'!C9+'10'!C9+'11'!C9+'12'!C9+'13'!C9+'14'!C9+'15'!C9+'16'!C9+'17'!C9+'18'!C9+'19'!C9+'20'!C9+'21'!C9+'22'!C9+'23'!C9+'24'!C9+'25'!C9+'26'!C9+'27'!C9+'28'!C9+'29'!C9+'30'!C9+'31'!C9</f>
        <v>276</v>
      </c>
      <c r="D9" s="56">
        <f>'1'!D9+'2'!D9+'3'!D9+'4'!D9+'5'!D9+'6'!D9+'7'!D9+'8'!D9+'9'!D9+'10'!D9+'11'!D9+'12'!D9+'13'!D9+'14'!D9+'15'!D9+'16'!D9+'17'!D9+'18'!D9+'19'!D9+'20'!D9+'21'!D9+'22'!D9+'23'!D9+'24'!D9+'25'!D9+'26'!D9+'27'!D9+'28'!D9+'29'!D9+'30'!D9+'31'!D9</f>
        <v>112</v>
      </c>
      <c r="E9" s="56">
        <f>'1'!E9+'2'!E9+'3'!E9+'4'!E9+'5'!E9+'6'!E9+'7'!E9+'8'!E9+'9'!E9+'10'!E9+'11'!E9+'12'!E9+'13'!E9+'14'!E9+'15'!E9+'16'!E9+'17'!E9+'18'!E9+'19'!E9+'20'!E9+'21'!E9+'22'!E9+'23'!E9+'24'!E9+'25'!E9+'26'!E9+'27'!E9+'28'!E9+'29'!E9+'30'!E9+'31'!E9</f>
        <v>112</v>
      </c>
      <c r="F9" s="56">
        <f>'1'!F9+'2'!F9+'3'!F9+'4'!F9+'5'!F9+'6'!F9+'7'!F9+'8'!F9+'9'!F9+'10'!F9+'11'!F9+'12'!F9+'13'!F9+'14'!F9+'15'!F9+'16'!F9+'17'!F9+'18'!F9+'19'!F9+'20'!F9+'21'!F9+'22'!F9+'23'!F9+'24'!F9+'25'!F9+'26'!F9+'27'!F9+'28'!F9+'29'!F9+'30'!F9+'31'!F9</f>
        <v>56</v>
      </c>
      <c r="G9" s="56">
        <f>'1'!G9+'2'!G9+'3'!G9+'4'!G9+'5'!G9+'6'!G9+'7'!G9+'8'!G9+'9'!G9+'10'!G9+'11'!G9+'12'!G9+'13'!G9+'14'!G9+'15'!G9+'16'!G9+'17'!G9+'18'!G9+'19'!G9+'20'!G9+'21'!G9+'22'!G9+'23'!G9+'24'!G9+'25'!G9+'26'!G9+'27'!G9+'28'!G9+'29'!G9+'30'!G9+'31'!G9</f>
        <v>90</v>
      </c>
      <c r="H9" s="56">
        <f>'1'!H9+'2'!H9+'3'!H9+'4'!H9+'5'!H9+'6'!H9+'7'!H9+'8'!H9+'9'!H9+'10'!H9+'11'!H9+'12'!H9+'13'!H9+'14'!H9+'15'!H9+'16'!H9+'17'!H9+'18'!H9+'19'!H9+'20'!H9+'21'!H9+'22'!H9+'23'!H9+'24'!H9+'25'!H9+'26'!H9+'27'!H9+'28'!H9+'29'!H9+'30'!H9+'31'!H9</f>
        <v>0</v>
      </c>
      <c r="I9" s="56">
        <f>'1'!I9+'2'!I9+'3'!I9+'4'!I9+'5'!I9+'6'!I9+'7'!I9+'8'!I9+'9'!I9+'10'!I9+'11'!I9+'12'!I9+'13'!I9+'14'!I9+'15'!I9+'16'!I9+'17'!I9+'18'!I9+'19'!I9+'20'!I9+'21'!I9+'22'!I9+'23'!I9+'24'!I9+'25'!I9+'26'!I9+'27'!I9+'28'!I9+'29'!I9+'30'!I9+'31'!I9</f>
        <v>0</v>
      </c>
      <c r="J9" s="56">
        <f t="shared" si="0"/>
        <v>646</v>
      </c>
      <c r="K9" s="56">
        <f>'1'!K9+'2'!K9+'3'!K9+'4'!K9+'5'!K9+'6'!K9+'7'!K9+'8'!K9+'9'!K9+'10'!K9+'11'!K9+'12'!K9+'13'!K9+'14'!K9+'15'!K9+'16'!K9+'17'!K9+'18'!K9+'19'!K9+'20'!K9+'21'!K9+'22'!K9+'23'!K9+'24'!K9+'25'!K9+'26'!K9+'27'!K9+'28'!K9+'29'!K9+'30'!K9+'31'!K9</f>
        <v>2</v>
      </c>
      <c r="L9" s="56">
        <f>'1'!L9+'2'!L9+'3'!L9+'4'!L9+'5'!L9+'6'!L9+'7'!L9+'8'!L9+'9'!L9+'10'!L9+'11'!L9+'12'!L9+'13'!L9+'14'!L9+'15'!L9+'16'!L9+'17'!L9+'18'!L9+'19'!L9+'20'!L9+'21'!L9+'22'!L9+'23'!L9+'24'!L9+'25'!L9+'26'!L9+'27'!L9+'28'!L9+'29'!L9+'30'!L9+'31'!L9</f>
        <v>15</v>
      </c>
      <c r="M9" s="56">
        <f>'1'!M9+'2'!M9+'3'!M9+'4'!M9+'5'!M9+'6'!M9+'7'!M9+'8'!M9+'9'!M9+'10'!M9+'11'!M9+'12'!M9+'13'!M9+'14'!M9+'15'!M9+'16'!M9+'17'!M9+'18'!M9+'19'!M9+'20'!M9+'21'!M9+'22'!M9+'23'!M9+'24'!M9+'25'!M9+'26'!M9+'27'!M9+'28'!M9+'29'!M9+'30'!M9+'31'!M9</f>
        <v>13</v>
      </c>
      <c r="N9" s="56">
        <f>'1'!N9+'2'!N9+'3'!N9+'4'!N9+'5'!N9+'6'!N9+'7'!N9+'8'!N9+'9'!N9+'10'!N9+'11'!N9+'12'!N9+'13'!N9+'14'!N9+'15'!N9+'16'!N9+'17'!N9+'18'!N9+'19'!N9+'20'!N9+'21'!N9+'22'!N9+'23'!N9+'24'!N9+'25'!N9+'26'!N9+'27'!N9+'28'!N9+'29'!N9+'30'!N9+'31'!N9</f>
        <v>0</v>
      </c>
      <c r="O9" s="56">
        <f t="shared" si="1"/>
        <v>30</v>
      </c>
      <c r="P9" s="56">
        <f>'1'!P9+'2'!P9+'3'!P9+'4'!P9+'5'!P9+'6'!P9+'7'!P9+'8'!P9+'9'!P9+'10'!P9+'11'!P9+'12'!P9+'13'!P9+'14'!P9+'15'!P9+'16'!P9+'17'!P9+'18'!P9+'19'!P9+'20'!P9+'21'!P9+'22'!P9+'23'!P9+'24'!P9+'25'!P9+'26'!P9+'27'!P9+'28'!P9+'29'!P9+'30'!P9+'31'!P9</f>
        <v>5</v>
      </c>
      <c r="Q9" s="56">
        <f>'1'!Q9+'2'!Q9+'3'!Q9+'4'!Q9+'5'!Q9+'6'!Q9+'7'!Q9+'8'!Q9+'9'!Q9+'10'!Q9+'11'!Q9+'12'!Q9+'13'!Q9+'14'!Q9+'15'!Q9+'16'!Q9+'17'!Q9+'18'!Q9+'19'!Q9+'20'!Q9+'21'!Q9+'22'!Q9+'23'!Q9+'24'!Q9+'25'!Q9+'26'!Q9+'27'!Q9+'28'!Q9+'29'!Q9+'30'!Q9+'31'!Q9</f>
        <v>1</v>
      </c>
      <c r="R9" s="56">
        <f>'1'!R9+'2'!R9+'3'!R9+'4'!R9+'5'!R9+'6'!R9+'7'!R9+'8'!R9+'9'!R9+'10'!R9+'11'!R9+'12'!R9+'13'!R9+'14'!R9+'15'!R9+'16'!R9+'17'!R9+'18'!R9+'19'!R9+'20'!R9+'21'!R9+'22'!R9+'23'!R9+'24'!R9+'25'!R9+'26'!R9+'27'!R9+'28'!R9+'29'!R9+'30'!R9+'31'!R9</f>
        <v>2</v>
      </c>
      <c r="S9" s="56">
        <f>'1'!S9+'2'!S9+'3'!S9+'4'!S9+'5'!S9+'6'!S9+'7'!S9+'8'!S9+'9'!S9+'10'!S9+'11'!S9+'12'!S9+'13'!S9+'14'!S9+'15'!S9+'16'!S9+'17'!S9+'18'!S9+'19'!S9+'20'!S9+'21'!S9+'22'!S9+'23'!S9+'24'!S9+'25'!S9+'26'!S9+'27'!S9+'28'!S9+'29'!S9+'30'!S9+'31'!S9</f>
        <v>3</v>
      </c>
      <c r="T9" s="56">
        <f t="shared" si="2"/>
        <v>11</v>
      </c>
      <c r="U9" s="56">
        <f>'1'!U9+'2'!U9+'3'!U9+'4'!U9+'5'!U9+'6'!U9+'7'!U9+'8'!U9+'9'!U9+'10'!U9+'11'!U9+'12'!U9+'13'!U9+'14'!U9+'15'!U9+'16'!U9+'17'!U9+'18'!U9+'19'!U9+'20'!U9+'21'!U9+'22'!U9+'23'!U9+'24'!U9+'25'!U9+'26'!U9+'27'!U9+'28'!U9+'29'!U9+'30'!U9+'31'!U9</f>
        <v>37</v>
      </c>
      <c r="V9" s="56">
        <f>'1'!V9+'2'!V9+'3'!V9+'4'!V9+'5'!V9+'6'!V9+'7'!V9+'8'!V9+'9'!V9+'10'!V9+'11'!V9+'12'!V9+'13'!V9+'14'!V9+'15'!V9+'16'!V9+'17'!V9+'18'!V9+'19'!V9+'20'!V9+'21'!V9+'22'!V9+'23'!V9+'24'!V9+'25'!V9+'26'!V9+'27'!V9+'28'!V9+'29'!V9+'30'!V9+'31'!V9</f>
        <v>4</v>
      </c>
      <c r="W9" s="56">
        <f>'1'!W9+'2'!W9+'3'!W9+'4'!W9+'5'!W9+'6'!W9+'7'!W9+'8'!W9+'9'!W9+'10'!W9+'11'!W9+'12'!W9+'13'!W9+'14'!W9+'15'!W9+'16'!W9+'17'!W9+'18'!W9+'19'!W9+'20'!W9+'21'!W9+'22'!W9+'23'!W9+'24'!W9+'25'!W9+'26'!W9+'27'!W9+'28'!W9+'29'!W9+'30'!W9+'31'!W9</f>
        <v>7</v>
      </c>
      <c r="X9" s="56">
        <f>'1'!X9+'2'!X9+'3'!X9+'4'!X9+'5'!X9+'6'!X9+'7'!X9+'8'!X9+'9'!X9+'10'!X9+'11'!X9+'12'!X9+'13'!X9+'14'!X9+'15'!X9+'16'!X9+'17'!X9+'18'!X9+'19'!X9+'20'!X9+'21'!X9+'22'!X9+'23'!X9+'24'!X9+'25'!X9+'26'!X9+'27'!X9+'28'!X9+'29'!X9+'30'!X9+'31'!X9</f>
        <v>1</v>
      </c>
      <c r="Y9" s="56">
        <f>'1'!Y9+'2'!Y9+'3'!Y9+'4'!Y9+'5'!Y9+'6'!Y9+'7'!Y9+'8'!Y9+'9'!Y9+'10'!Y9+'11'!Y9+'12'!Y9+'13'!Y9+'14'!Y9+'15'!Y9+'16'!Y9+'17'!Y9+'18'!Y9+'19'!Y9+'20'!Y9+'21'!Y9+'22'!Y9+'23'!Y9+'24'!Y9+'25'!Y9+'26'!Y9+'27'!Y9+'28'!Y9+'29'!Y9+'30'!Y9+'31'!Y9</f>
        <v>4</v>
      </c>
      <c r="Z9" s="56">
        <f t="shared" si="3"/>
        <v>53</v>
      </c>
      <c r="AA9" s="56">
        <f>'1'!AA9+'2'!AA9+'3'!AA9+'4'!AA9+'5'!AA9+'6'!AA9+'7'!AA9+'8'!AA9+'9'!AA9+'10'!AA9+'11'!AA9+'12'!AA9+'13'!AA9+'14'!AA9+'15'!AA9+'16'!AA9+'17'!AA9+'18'!AA9+'19'!AA9+'20'!AA9+'21'!AA9+'22'!AA9+'23'!AA9+'24'!AA9+'25'!AA9+'26'!AA9+'27'!AA9+'28'!AA9+'29'!AA9+'30'!AA9+'31'!AA9</f>
        <v>0</v>
      </c>
      <c r="AB9" s="56">
        <f>'1'!AB9+'2'!AB9+'3'!AB9+'4'!AB9+'5'!AB9+'6'!AB9+'7'!AB9+'8'!AB9+'9'!AB9+'10'!AB9+'11'!AB9+'12'!AB9+'13'!AB9+'14'!AB9+'15'!AB9+'16'!AB9+'17'!AB9+'18'!AB9+'19'!AB9+'20'!AB9+'21'!AB9+'22'!AB9+'23'!AB9+'24'!AB9+'25'!AB9+'26'!AB9+'27'!AB9+'28'!AB9+'29'!AB9+'30'!AB9+'31'!AB9</f>
        <v>2</v>
      </c>
      <c r="AC9" s="56">
        <f>'1'!AC9+'2'!AC9+'3'!AC9+'4'!AC9+'5'!AC9+'6'!AC9+'7'!AC9+'8'!AC9+'9'!AC9+'10'!AC9+'11'!AC9+'12'!AC9+'13'!AC9+'14'!AC9+'15'!AC9+'16'!AC9+'17'!AC9+'18'!AC9+'19'!AC9+'20'!AC9+'21'!AC9+'22'!AC9+'23'!AC9+'24'!AC9+'25'!AC9+'26'!AC9+'27'!AC9+'28'!AC9+'29'!AC9+'30'!AC9+'31'!AC9</f>
        <v>1</v>
      </c>
      <c r="AD9" s="56">
        <f>'1'!AD9+'2'!AD9+'3'!AD9+'4'!AD9+'5'!AD9+'6'!AD9+'7'!AD9+'8'!AD9+'9'!AD9+'10'!AD9+'11'!AD9+'12'!AD9+'13'!AD9+'14'!AD9+'15'!AD9+'16'!AD9+'17'!AD9+'18'!AD9+'19'!AD9+'20'!AD9+'21'!AD9+'22'!AD9+'23'!AD9+'24'!AD9+'25'!AD9+'26'!AD9+'27'!AD9+'28'!AD9+'29'!AD9+'30'!AD9+'31'!AD9</f>
        <v>0</v>
      </c>
      <c r="AE9" s="56">
        <f>'1'!AE9+'2'!AE9+'3'!AE9+'4'!AE9+'5'!AE9+'6'!AE9+'7'!AE9+'8'!AE9+'9'!AE9+'10'!AE9+'11'!AE9+'12'!AE9+'13'!AE9+'14'!AE9+'15'!AE9+'16'!AE9+'17'!AE9+'18'!AE9+'19'!AE9+'20'!AE9+'21'!AE9+'22'!AE9+'23'!AE9+'24'!AE9+'25'!AE9+'26'!AE9+'27'!AE9+'28'!AE9+'29'!AE9+'30'!AE9+'31'!AE9</f>
        <v>0</v>
      </c>
      <c r="AF9" s="56">
        <f>'1'!AF9+'2'!AF9+'3'!AF9+'4'!AF9+'5'!AF9+'6'!AF9+'7'!AF9+'8'!AF9+'9'!AF9+'10'!AF9+'11'!AF9+'12'!AF9+'13'!AF9+'14'!AF9+'15'!AF9+'16'!AF9+'17'!AF9+'18'!AF9+'19'!AF9+'20'!AF9+'21'!AF9+'22'!AF9+'23'!AF9+'24'!AF9+'25'!AF9+'26'!AF9+'27'!AF9+'28'!AF9+'29'!AF9+'30'!AF9+'31'!AF9</f>
        <v>2</v>
      </c>
      <c r="AG9" s="56">
        <f>'1'!AG9+'2'!AG9+'3'!AG9+'4'!AG9+'5'!AG9+'6'!AG9+'7'!AG9+'8'!AG9+'9'!AG9+'10'!AG9+'11'!AG9+'12'!AG9+'13'!AG9+'14'!AG9+'15'!AG9+'16'!AG9+'17'!AG9+'18'!AG9+'19'!AG9+'20'!AG9+'21'!AG9+'22'!AG9+'23'!AG9+'24'!AG9+'25'!AG9+'26'!AG9+'27'!AG9+'28'!AG9+'29'!AG9+'30'!AG9+'31'!AG9</f>
        <v>0</v>
      </c>
      <c r="AH9" s="56">
        <f t="shared" si="4"/>
        <v>5</v>
      </c>
      <c r="AI9" s="56">
        <f>'1'!AI9+'2'!AI9+'3'!AI9+'4'!AI9+'5'!AI9+'6'!AI9+'7'!AI9+'8'!AI9+'9'!AI9+'10'!AI9+'11'!AI9+'12'!AI9+'13'!AI9+'14'!AI9+'15'!AI9+'16'!AI9+'17'!AI9+'18'!AI9+'19'!AI9+'20'!AI9+'21'!AI9+'22'!AI9+'23'!AI9+'24'!AI9+'25'!AI9+'26'!AI9+'27'!AI9+'28'!AI9+'29'!AI9+'30'!AI9+'31'!AI9</f>
        <v>34</v>
      </c>
      <c r="AJ9" s="56">
        <f>'1'!AJ9+'2'!AJ9+'3'!AJ9+'4'!AJ9+'5'!AJ9+'6'!AJ9+'7'!AJ9+'8'!AJ9+'9'!AJ9+'10'!AJ9+'11'!AJ9+'12'!AJ9+'13'!AJ9+'14'!AJ9+'15'!AJ9+'16'!AJ9+'17'!AJ9+'18'!AJ9+'19'!AJ9+'20'!AJ9+'21'!AJ9+'22'!AJ9+'23'!AJ9+'24'!AJ9+'25'!AJ9+'26'!AJ9+'27'!AJ9+'28'!AJ9+'29'!AJ9+'30'!AJ9+'31'!AJ9</f>
        <v>10</v>
      </c>
      <c r="AK9" s="56">
        <f>'1'!AK9+'2'!AK9+'3'!AK9+'4'!AK9+'5'!AK9+'6'!AK9+'7'!AK9+'8'!AK9+'9'!AK9+'10'!AK9+'11'!AK9+'12'!AK9+'13'!AK9+'14'!AK9+'15'!AK9+'16'!AK9+'17'!AK9+'18'!AK9+'19'!AK9+'20'!AK9+'21'!AK9+'22'!AK9+'23'!AK9+'24'!AK9+'25'!AK9+'26'!AK9+'27'!AK9+'28'!AK9+'29'!AK9+'30'!AK9+'31'!AK9</f>
        <v>22</v>
      </c>
      <c r="AL9" s="56">
        <f>'1'!AL9+'2'!AL9+'3'!AL9+'4'!AL9+'5'!AL9+'6'!AL9+'7'!AL9+'8'!AL9+'9'!AL9+'10'!AL9+'11'!AL9+'12'!AL9+'13'!AL9+'14'!AL9+'15'!AL9+'16'!AL9+'17'!AL9+'18'!AL9+'19'!AL9+'20'!AL9+'21'!AL9+'22'!AL9+'23'!AL9+'24'!AL9+'25'!AL9+'26'!AL9+'27'!AL9+'28'!AL9+'29'!AL9+'30'!AL9+'31'!AL9</f>
        <v>9</v>
      </c>
      <c r="AM9" s="56">
        <f t="shared" si="5"/>
        <v>75</v>
      </c>
      <c r="AN9" s="56">
        <f>'1'!AN9+'2'!AN9+'3'!AN9+'4'!AN9+'5'!AN9+'6'!AN9+'7'!AN9+'8'!AN9+'9'!AN9+'10'!AN9+'11'!AN9+'12'!AN9+'13'!AN9+'14'!AN9+'15'!AN9+'16'!AN9+'17'!AN9+'18'!AN9+'19'!AN9+'20'!AN9+'21'!AN9+'22'!AN9+'23'!AN9+'24'!AN9+'25'!AN9+'26'!AN9+'27'!AN9+'28'!AN9+'29'!AN9+'30'!AN9+'31'!AN9</f>
        <v>0</v>
      </c>
      <c r="AO9" s="56">
        <f>'1'!AO9+'2'!AO9+'3'!AO9+'4'!AO9+'5'!AO9+'6'!AO9+'7'!AO9+'8'!AO9+'9'!AO9+'10'!AO9+'11'!AO9+'12'!AO9+'13'!AO9+'14'!AO9+'15'!AO9+'16'!AO9+'17'!AO9+'18'!AO9+'19'!AO9+'20'!AO9+'21'!AO9+'22'!AO9+'23'!AO9+'24'!AO9+'25'!AO9+'26'!AO9+'27'!AO9+'28'!AO9+'29'!AO9+'30'!AO9+'31'!AO9</f>
        <v>0</v>
      </c>
      <c r="AP9" s="56">
        <f>'1'!AP9+'2'!AP9+'3'!AP9+'4'!AP9+'5'!AP9+'6'!AP9+'7'!AP9+'8'!AP9+'9'!AP9+'10'!AP9+'11'!AP9+'12'!AP9+'13'!AP9+'14'!AP9+'15'!AP9+'16'!AP9+'17'!AP9+'18'!AP9+'19'!AP9+'20'!AP9+'21'!AP9+'22'!AP9+'23'!AP9+'24'!AP9+'25'!AP9+'26'!AP9+'27'!AP9+'28'!AP9+'29'!AP9+'30'!AP9+'31'!AP9</f>
        <v>0</v>
      </c>
      <c r="AQ9" s="56">
        <f t="shared" si="6"/>
        <v>0</v>
      </c>
      <c r="AR9" s="56">
        <f t="shared" si="7"/>
        <v>820</v>
      </c>
    </row>
    <row r="10" spans="1:44" ht="23.25" customHeight="1" thickBot="1">
      <c r="A10" s="9">
        <v>5</v>
      </c>
      <c r="B10" s="10" t="str">
        <f>'دليل المندوبين'!B7</f>
        <v>حذيفة اشرف</v>
      </c>
      <c r="C10" s="56">
        <f>'1'!C10+'2'!C10+'3'!C10+'4'!C10+'5'!C10+'6'!C10+'7'!C10+'8'!C10+'9'!C10+'10'!C10+'11'!C10+'12'!C10+'13'!C10+'14'!C10+'15'!C10+'16'!C10+'17'!C10+'18'!C10+'19'!C10+'20'!C10+'21'!C10+'22'!C10+'23'!C10+'24'!C10+'25'!C10+'26'!C10+'27'!C10+'28'!C10+'29'!C10+'30'!C10+'31'!C10</f>
        <v>142</v>
      </c>
      <c r="D10" s="56">
        <f>'1'!D10+'2'!D10+'3'!D10+'4'!D10+'5'!D10+'6'!D10+'7'!D10+'8'!D10+'9'!D10+'10'!D10+'11'!D10+'12'!D10+'13'!D10+'14'!D10+'15'!D10+'16'!D10+'17'!D10+'18'!D10+'19'!D10+'20'!D10+'21'!D10+'22'!D10+'23'!D10+'24'!D10+'25'!D10+'26'!D10+'27'!D10+'28'!D10+'29'!D10+'30'!D10+'31'!D10</f>
        <v>55</v>
      </c>
      <c r="E10" s="56">
        <f>'1'!E10+'2'!E10+'3'!E10+'4'!E10+'5'!E10+'6'!E10+'7'!E10+'8'!E10+'9'!E10+'10'!E10+'11'!E10+'12'!E10+'13'!E10+'14'!E10+'15'!E10+'16'!E10+'17'!E10+'18'!E10+'19'!E10+'20'!E10+'21'!E10+'22'!E10+'23'!E10+'24'!E10+'25'!E10+'26'!E10+'27'!E10+'28'!E10+'29'!E10+'30'!E10+'31'!E10</f>
        <v>58</v>
      </c>
      <c r="F10" s="56">
        <f>'1'!F10+'2'!F10+'3'!F10+'4'!F10+'5'!F10+'6'!F10+'7'!F10+'8'!F10+'9'!F10+'10'!F10+'11'!F10+'12'!F10+'13'!F10+'14'!F10+'15'!F10+'16'!F10+'17'!F10+'18'!F10+'19'!F10+'20'!F10+'21'!F10+'22'!F10+'23'!F10+'24'!F10+'25'!F10+'26'!F10+'27'!F10+'28'!F10+'29'!F10+'30'!F10+'31'!F10</f>
        <v>26</v>
      </c>
      <c r="G10" s="56">
        <f>'1'!G10+'2'!G10+'3'!G10+'4'!G10+'5'!G10+'6'!G10+'7'!G10+'8'!G10+'9'!G10+'10'!G10+'11'!G10+'12'!G10+'13'!G10+'14'!G10+'15'!G10+'16'!G10+'17'!G10+'18'!G10+'19'!G10+'20'!G10+'21'!G10+'22'!G10+'23'!G10+'24'!G10+'25'!G10+'26'!G10+'27'!G10+'28'!G10+'29'!G10+'30'!G10+'31'!G10</f>
        <v>38</v>
      </c>
      <c r="H10" s="56">
        <f>'1'!H10+'2'!H10+'3'!H10+'4'!H10+'5'!H10+'6'!H10+'7'!H10+'8'!H10+'9'!H10+'10'!H10+'11'!H10+'12'!H10+'13'!H10+'14'!H10+'15'!H10+'16'!H10+'17'!H10+'18'!H10+'19'!H10+'20'!H10+'21'!H10+'22'!H10+'23'!H10+'24'!H10+'25'!H10+'26'!H10+'27'!H10+'28'!H10+'29'!H10+'30'!H10+'31'!H10</f>
        <v>0</v>
      </c>
      <c r="I10" s="56">
        <f>'1'!I10+'2'!I10+'3'!I10+'4'!I10+'5'!I10+'6'!I10+'7'!I10+'8'!I10+'9'!I10+'10'!I10+'11'!I10+'12'!I10+'13'!I10+'14'!I10+'15'!I10+'16'!I10+'17'!I10+'18'!I10+'19'!I10+'20'!I10+'21'!I10+'22'!I10+'23'!I10+'24'!I10+'25'!I10+'26'!I10+'27'!I10+'28'!I10+'29'!I10+'30'!I10+'31'!I10</f>
        <v>0</v>
      </c>
      <c r="J10" s="56">
        <f t="shared" si="0"/>
        <v>319</v>
      </c>
      <c r="K10" s="56">
        <f>'1'!K10+'2'!K10+'3'!K10+'4'!K10+'5'!K10+'6'!K10+'7'!K10+'8'!K10+'9'!K10+'10'!K10+'11'!K10+'12'!K10+'13'!K10+'14'!K10+'15'!K10+'16'!K10+'17'!K10+'18'!K10+'19'!K10+'20'!K10+'21'!K10+'22'!K10+'23'!K10+'24'!K10+'25'!K10+'26'!K10+'27'!K10+'28'!K10+'29'!K10+'30'!K10+'31'!K10</f>
        <v>1</v>
      </c>
      <c r="L10" s="56">
        <f>'1'!L10+'2'!L10+'3'!L10+'4'!L10+'5'!L10+'6'!L10+'7'!L10+'8'!L10+'9'!L10+'10'!L10+'11'!L10+'12'!L10+'13'!L10+'14'!L10+'15'!L10+'16'!L10+'17'!L10+'18'!L10+'19'!L10+'20'!L10+'21'!L10+'22'!L10+'23'!L10+'24'!L10+'25'!L10+'26'!L10+'27'!L10+'28'!L10+'29'!L10+'30'!L10+'31'!L10</f>
        <v>11</v>
      </c>
      <c r="M10" s="56">
        <f>'1'!M10+'2'!M10+'3'!M10+'4'!M10+'5'!M10+'6'!M10+'7'!M10+'8'!M10+'9'!M10+'10'!M10+'11'!M10+'12'!M10+'13'!M10+'14'!M10+'15'!M10+'16'!M10+'17'!M10+'18'!M10+'19'!M10+'20'!M10+'21'!M10+'22'!M10+'23'!M10+'24'!M10+'25'!M10+'26'!M10+'27'!M10+'28'!M10+'29'!M10+'30'!M10+'31'!M10</f>
        <v>6</v>
      </c>
      <c r="N10" s="56">
        <f>'1'!N10+'2'!N10+'3'!N10+'4'!N10+'5'!N10+'6'!N10+'7'!N10+'8'!N10+'9'!N10+'10'!N10+'11'!N10+'12'!N10+'13'!N10+'14'!N10+'15'!N10+'16'!N10+'17'!N10+'18'!N10+'19'!N10+'20'!N10+'21'!N10+'22'!N10+'23'!N10+'24'!N10+'25'!N10+'26'!N10+'27'!N10+'28'!N10+'29'!N10+'30'!N10+'31'!N10</f>
        <v>0</v>
      </c>
      <c r="O10" s="56">
        <f t="shared" si="1"/>
        <v>18</v>
      </c>
      <c r="P10" s="56">
        <f>'1'!P10+'2'!P10+'3'!P10+'4'!P10+'5'!P10+'6'!P10+'7'!P10+'8'!P10+'9'!P10+'10'!P10+'11'!P10+'12'!P10+'13'!P10+'14'!P10+'15'!P10+'16'!P10+'17'!P10+'18'!P10+'19'!P10+'20'!P10+'21'!P10+'22'!P10+'23'!P10+'24'!P10+'25'!P10+'26'!P10+'27'!P10+'28'!P10+'29'!P10+'30'!P10+'31'!P10</f>
        <v>3</v>
      </c>
      <c r="Q10" s="56">
        <f>'1'!Q10+'2'!Q10+'3'!Q10+'4'!Q10+'5'!Q10+'6'!Q10+'7'!Q10+'8'!Q10+'9'!Q10+'10'!Q10+'11'!Q10+'12'!Q10+'13'!Q10+'14'!Q10+'15'!Q10+'16'!Q10+'17'!Q10+'18'!Q10+'19'!Q10+'20'!Q10+'21'!Q10+'22'!Q10+'23'!Q10+'24'!Q10+'25'!Q10+'26'!Q10+'27'!Q10+'28'!Q10+'29'!Q10+'30'!Q10+'31'!Q10</f>
        <v>1</v>
      </c>
      <c r="R10" s="56">
        <f>'1'!R10+'2'!R10+'3'!R10+'4'!R10+'5'!R10+'6'!R10+'7'!R10+'8'!R10+'9'!R10+'10'!R10+'11'!R10+'12'!R10+'13'!R10+'14'!R10+'15'!R10+'16'!R10+'17'!R10+'18'!R10+'19'!R10+'20'!R10+'21'!R10+'22'!R10+'23'!R10+'24'!R10+'25'!R10+'26'!R10+'27'!R10+'28'!R10+'29'!R10+'30'!R10+'31'!R10</f>
        <v>1</v>
      </c>
      <c r="S10" s="56">
        <f>'1'!S10+'2'!S10+'3'!S10+'4'!S10+'5'!S10+'6'!S10+'7'!S10+'8'!S10+'9'!S10+'10'!S10+'11'!S10+'12'!S10+'13'!S10+'14'!S10+'15'!S10+'16'!S10+'17'!S10+'18'!S10+'19'!S10+'20'!S10+'21'!S10+'22'!S10+'23'!S10+'24'!S10+'25'!S10+'26'!S10+'27'!S10+'28'!S10+'29'!S10+'30'!S10+'31'!S10</f>
        <v>1</v>
      </c>
      <c r="T10" s="56">
        <f t="shared" si="2"/>
        <v>6</v>
      </c>
      <c r="U10" s="56">
        <f>'1'!U10+'2'!U10+'3'!U10+'4'!U10+'5'!U10+'6'!U10+'7'!U10+'8'!U10+'9'!U10+'10'!U10+'11'!U10+'12'!U10+'13'!U10+'14'!U10+'15'!U10+'16'!U10+'17'!U10+'18'!U10+'19'!U10+'20'!U10+'21'!U10+'22'!U10+'23'!U10+'24'!U10+'25'!U10+'26'!U10+'27'!U10+'28'!U10+'29'!U10+'30'!U10+'31'!U10</f>
        <v>86</v>
      </c>
      <c r="V10" s="56">
        <f>'1'!V10+'2'!V10+'3'!V10+'4'!V10+'5'!V10+'6'!V10+'7'!V10+'8'!V10+'9'!V10+'10'!V10+'11'!V10+'12'!V10+'13'!V10+'14'!V10+'15'!V10+'16'!V10+'17'!V10+'18'!V10+'19'!V10+'20'!V10+'21'!V10+'22'!V10+'23'!V10+'24'!V10+'25'!V10+'26'!V10+'27'!V10+'28'!V10+'29'!V10+'30'!V10+'31'!V10</f>
        <v>2</v>
      </c>
      <c r="W10" s="56">
        <f>'1'!W10+'2'!W10+'3'!W10+'4'!W10+'5'!W10+'6'!W10+'7'!W10+'8'!W10+'9'!W10+'10'!W10+'11'!W10+'12'!W10+'13'!W10+'14'!W10+'15'!W10+'16'!W10+'17'!W10+'18'!W10+'19'!W10+'20'!W10+'21'!W10+'22'!W10+'23'!W10+'24'!W10+'25'!W10+'26'!W10+'27'!W10+'28'!W10+'29'!W10+'30'!W10+'31'!W10</f>
        <v>12</v>
      </c>
      <c r="X10" s="56">
        <f>'1'!X10+'2'!X10+'3'!X10+'4'!X10+'5'!X10+'6'!X10+'7'!X10+'8'!X10+'9'!X10+'10'!X10+'11'!X10+'12'!X10+'13'!X10+'14'!X10+'15'!X10+'16'!X10+'17'!X10+'18'!X10+'19'!X10+'20'!X10+'21'!X10+'22'!X10+'23'!X10+'24'!X10+'25'!X10+'26'!X10+'27'!X10+'28'!X10+'29'!X10+'30'!X10+'31'!X10</f>
        <v>17</v>
      </c>
      <c r="Y10" s="56">
        <f>'1'!Y10+'2'!Y10+'3'!Y10+'4'!Y10+'5'!Y10+'6'!Y10+'7'!Y10+'8'!Y10+'9'!Y10+'10'!Y10+'11'!Y10+'12'!Y10+'13'!Y10+'14'!Y10+'15'!Y10+'16'!Y10+'17'!Y10+'18'!Y10+'19'!Y10+'20'!Y10+'21'!Y10+'22'!Y10+'23'!Y10+'24'!Y10+'25'!Y10+'26'!Y10+'27'!Y10+'28'!Y10+'29'!Y10+'30'!Y10+'31'!Y10</f>
        <v>0</v>
      </c>
      <c r="Z10" s="56">
        <f t="shared" si="3"/>
        <v>117</v>
      </c>
      <c r="AA10" s="56">
        <f>'1'!AA10+'2'!AA10+'3'!AA10+'4'!AA10+'5'!AA10+'6'!AA10+'7'!AA10+'8'!AA10+'9'!AA10+'10'!AA10+'11'!AA10+'12'!AA10+'13'!AA10+'14'!AA10+'15'!AA10+'16'!AA10+'17'!AA10+'18'!AA10+'19'!AA10+'20'!AA10+'21'!AA10+'22'!AA10+'23'!AA10+'24'!AA10+'25'!AA10+'26'!AA10+'27'!AA10+'28'!AA10+'29'!AA10+'30'!AA10+'31'!AA10</f>
        <v>0</v>
      </c>
      <c r="AB10" s="56">
        <f>'1'!AB10+'2'!AB10+'3'!AB10+'4'!AB10+'5'!AB10+'6'!AB10+'7'!AB10+'8'!AB10+'9'!AB10+'10'!AB10+'11'!AB10+'12'!AB10+'13'!AB10+'14'!AB10+'15'!AB10+'16'!AB10+'17'!AB10+'18'!AB10+'19'!AB10+'20'!AB10+'21'!AB10+'22'!AB10+'23'!AB10+'24'!AB10+'25'!AB10+'26'!AB10+'27'!AB10+'28'!AB10+'29'!AB10+'30'!AB10+'31'!AB10</f>
        <v>0</v>
      </c>
      <c r="AC10" s="56">
        <f>'1'!AC10+'2'!AC10+'3'!AC10+'4'!AC10+'5'!AC10+'6'!AC10+'7'!AC10+'8'!AC10+'9'!AC10+'10'!AC10+'11'!AC10+'12'!AC10+'13'!AC10+'14'!AC10+'15'!AC10+'16'!AC10+'17'!AC10+'18'!AC10+'19'!AC10+'20'!AC10+'21'!AC10+'22'!AC10+'23'!AC10+'24'!AC10+'25'!AC10+'26'!AC10+'27'!AC10+'28'!AC10+'29'!AC10+'30'!AC10+'31'!AC10</f>
        <v>1</v>
      </c>
      <c r="AD10" s="56">
        <f>'1'!AD10+'2'!AD10+'3'!AD10+'4'!AD10+'5'!AD10+'6'!AD10+'7'!AD10+'8'!AD10+'9'!AD10+'10'!AD10+'11'!AD10+'12'!AD10+'13'!AD10+'14'!AD10+'15'!AD10+'16'!AD10+'17'!AD10+'18'!AD10+'19'!AD10+'20'!AD10+'21'!AD10+'22'!AD10+'23'!AD10+'24'!AD10+'25'!AD10+'26'!AD10+'27'!AD10+'28'!AD10+'29'!AD10+'30'!AD10+'31'!AD10</f>
        <v>1</v>
      </c>
      <c r="AE10" s="56">
        <f>'1'!AE10+'2'!AE10+'3'!AE10+'4'!AE10+'5'!AE10+'6'!AE10+'7'!AE10+'8'!AE10+'9'!AE10+'10'!AE10+'11'!AE10+'12'!AE10+'13'!AE10+'14'!AE10+'15'!AE10+'16'!AE10+'17'!AE10+'18'!AE10+'19'!AE10+'20'!AE10+'21'!AE10+'22'!AE10+'23'!AE10+'24'!AE10+'25'!AE10+'26'!AE10+'27'!AE10+'28'!AE10+'29'!AE10+'30'!AE10+'31'!AE10</f>
        <v>0</v>
      </c>
      <c r="AF10" s="56">
        <f>'1'!AF10+'2'!AF10+'3'!AF10+'4'!AF10+'5'!AF10+'6'!AF10+'7'!AF10+'8'!AF10+'9'!AF10+'10'!AF10+'11'!AF10+'12'!AF10+'13'!AF10+'14'!AF10+'15'!AF10+'16'!AF10+'17'!AF10+'18'!AF10+'19'!AF10+'20'!AF10+'21'!AF10+'22'!AF10+'23'!AF10+'24'!AF10+'25'!AF10+'26'!AF10+'27'!AF10+'28'!AF10+'29'!AF10+'30'!AF10+'31'!AF10</f>
        <v>2</v>
      </c>
      <c r="AG10" s="56">
        <f>'1'!AG10+'2'!AG10+'3'!AG10+'4'!AG10+'5'!AG10+'6'!AG10+'7'!AG10+'8'!AG10+'9'!AG10+'10'!AG10+'11'!AG10+'12'!AG10+'13'!AG10+'14'!AG10+'15'!AG10+'16'!AG10+'17'!AG10+'18'!AG10+'19'!AG10+'20'!AG10+'21'!AG10+'22'!AG10+'23'!AG10+'24'!AG10+'25'!AG10+'26'!AG10+'27'!AG10+'28'!AG10+'29'!AG10+'30'!AG10+'31'!AG10</f>
        <v>0</v>
      </c>
      <c r="AH10" s="56">
        <f t="shared" si="4"/>
        <v>4</v>
      </c>
      <c r="AI10" s="56">
        <f>'1'!AI10+'2'!AI10+'3'!AI10+'4'!AI10+'5'!AI10+'6'!AI10+'7'!AI10+'8'!AI10+'9'!AI10+'10'!AI10+'11'!AI10+'12'!AI10+'13'!AI10+'14'!AI10+'15'!AI10+'16'!AI10+'17'!AI10+'18'!AI10+'19'!AI10+'20'!AI10+'21'!AI10+'22'!AI10+'23'!AI10+'24'!AI10+'25'!AI10+'26'!AI10+'27'!AI10+'28'!AI10+'29'!AI10+'30'!AI10+'31'!AI10</f>
        <v>46</v>
      </c>
      <c r="AJ10" s="56">
        <f>'1'!AJ10+'2'!AJ10+'3'!AJ10+'4'!AJ10+'5'!AJ10+'6'!AJ10+'7'!AJ10+'8'!AJ10+'9'!AJ10+'10'!AJ10+'11'!AJ10+'12'!AJ10+'13'!AJ10+'14'!AJ10+'15'!AJ10+'16'!AJ10+'17'!AJ10+'18'!AJ10+'19'!AJ10+'20'!AJ10+'21'!AJ10+'22'!AJ10+'23'!AJ10+'24'!AJ10+'25'!AJ10+'26'!AJ10+'27'!AJ10+'28'!AJ10+'29'!AJ10+'30'!AJ10+'31'!AJ10</f>
        <v>12</v>
      </c>
      <c r="AK10" s="56">
        <f>'1'!AK10+'2'!AK10+'3'!AK10+'4'!AK10+'5'!AK10+'6'!AK10+'7'!AK10+'8'!AK10+'9'!AK10+'10'!AK10+'11'!AK10+'12'!AK10+'13'!AK10+'14'!AK10+'15'!AK10+'16'!AK10+'17'!AK10+'18'!AK10+'19'!AK10+'20'!AK10+'21'!AK10+'22'!AK10+'23'!AK10+'24'!AK10+'25'!AK10+'26'!AK10+'27'!AK10+'28'!AK10+'29'!AK10+'30'!AK10+'31'!AK10</f>
        <v>19</v>
      </c>
      <c r="AL10" s="56">
        <f>'1'!AL10+'2'!AL10+'3'!AL10+'4'!AL10+'5'!AL10+'6'!AL10+'7'!AL10+'8'!AL10+'9'!AL10+'10'!AL10+'11'!AL10+'12'!AL10+'13'!AL10+'14'!AL10+'15'!AL10+'16'!AL10+'17'!AL10+'18'!AL10+'19'!AL10+'20'!AL10+'21'!AL10+'22'!AL10+'23'!AL10+'24'!AL10+'25'!AL10+'26'!AL10+'27'!AL10+'28'!AL10+'29'!AL10+'30'!AL10+'31'!AL10</f>
        <v>9</v>
      </c>
      <c r="AM10" s="56">
        <f t="shared" si="5"/>
        <v>86</v>
      </c>
      <c r="AN10" s="56">
        <f>'1'!AN10+'2'!AN10+'3'!AN10+'4'!AN10+'5'!AN10+'6'!AN10+'7'!AN10+'8'!AN10+'9'!AN10+'10'!AN10+'11'!AN10+'12'!AN10+'13'!AN10+'14'!AN10+'15'!AN10+'16'!AN10+'17'!AN10+'18'!AN10+'19'!AN10+'20'!AN10+'21'!AN10+'22'!AN10+'23'!AN10+'24'!AN10+'25'!AN10+'26'!AN10+'27'!AN10+'28'!AN10+'29'!AN10+'30'!AN10+'31'!AN10</f>
        <v>0</v>
      </c>
      <c r="AO10" s="56">
        <f>'1'!AO10+'2'!AO10+'3'!AO10+'4'!AO10+'5'!AO10+'6'!AO10+'7'!AO10+'8'!AO10+'9'!AO10+'10'!AO10+'11'!AO10+'12'!AO10+'13'!AO10+'14'!AO10+'15'!AO10+'16'!AO10+'17'!AO10+'18'!AO10+'19'!AO10+'20'!AO10+'21'!AO10+'22'!AO10+'23'!AO10+'24'!AO10+'25'!AO10+'26'!AO10+'27'!AO10+'28'!AO10+'29'!AO10+'30'!AO10+'31'!AO10</f>
        <v>0</v>
      </c>
      <c r="AP10" s="56">
        <f>'1'!AP10+'2'!AP10+'3'!AP10+'4'!AP10+'5'!AP10+'6'!AP10+'7'!AP10+'8'!AP10+'9'!AP10+'10'!AP10+'11'!AP10+'12'!AP10+'13'!AP10+'14'!AP10+'15'!AP10+'16'!AP10+'17'!AP10+'18'!AP10+'19'!AP10+'20'!AP10+'21'!AP10+'22'!AP10+'23'!AP10+'24'!AP10+'25'!AP10+'26'!AP10+'27'!AP10+'28'!AP10+'29'!AP10+'30'!AP10+'31'!AP10</f>
        <v>0</v>
      </c>
      <c r="AQ10" s="56">
        <f t="shared" si="6"/>
        <v>0</v>
      </c>
      <c r="AR10" s="56">
        <f t="shared" si="7"/>
        <v>550</v>
      </c>
    </row>
    <row r="11" spans="1:44" ht="23.25" customHeight="1" thickBot="1">
      <c r="A11" s="9">
        <v>6</v>
      </c>
      <c r="B11" s="10" t="str">
        <f>'دليل المندوبين'!B8</f>
        <v>زكريا احمد</v>
      </c>
      <c r="C11" s="56">
        <f>'1'!C11+'2'!C11+'3'!C11+'4'!C11+'5'!C11+'6'!C11+'7'!C11+'8'!C11+'9'!C11+'10'!C11+'11'!C11+'12'!C11+'13'!C11+'14'!C11+'15'!C11+'16'!C11+'17'!C11+'18'!C11+'19'!C11+'20'!C11+'21'!C11+'22'!C11+'23'!C11+'24'!C11+'25'!C11+'26'!C11+'27'!C11+'28'!C11+'29'!C11+'30'!C11+'31'!C11</f>
        <v>136</v>
      </c>
      <c r="D11" s="56">
        <f>'1'!D11+'2'!D11+'3'!D11+'4'!D11+'5'!D11+'6'!D11+'7'!D11+'8'!D11+'9'!D11+'10'!D11+'11'!D11+'12'!D11+'13'!D11+'14'!D11+'15'!D11+'16'!D11+'17'!D11+'18'!D11+'19'!D11+'20'!D11+'21'!D11+'22'!D11+'23'!D11+'24'!D11+'25'!D11+'26'!D11+'27'!D11+'28'!D11+'29'!D11+'30'!D11+'31'!D11</f>
        <v>120</v>
      </c>
      <c r="E11" s="56">
        <f>'1'!E11+'2'!E11+'3'!E11+'4'!E11+'5'!E11+'6'!E11+'7'!E11+'8'!E11+'9'!E11+'10'!E11+'11'!E11+'12'!E11+'13'!E11+'14'!E11+'15'!E11+'16'!E11+'17'!E11+'18'!E11+'19'!E11+'20'!E11+'21'!E11+'22'!E11+'23'!E11+'24'!E11+'25'!E11+'26'!E11+'27'!E11+'28'!E11+'29'!E11+'30'!E11+'31'!E11</f>
        <v>118</v>
      </c>
      <c r="F11" s="56">
        <f>'1'!F11+'2'!F11+'3'!F11+'4'!F11+'5'!F11+'6'!F11+'7'!F11+'8'!F11+'9'!F11+'10'!F11+'11'!F11+'12'!F11+'13'!F11+'14'!F11+'15'!F11+'16'!F11+'17'!F11+'18'!F11+'19'!F11+'20'!F11+'21'!F11+'22'!F11+'23'!F11+'24'!F11+'25'!F11+'26'!F11+'27'!F11+'28'!F11+'29'!F11+'30'!F11+'31'!F11</f>
        <v>315</v>
      </c>
      <c r="G11" s="56">
        <f>'1'!G11+'2'!G11+'3'!G11+'4'!G11+'5'!G11+'6'!G11+'7'!G11+'8'!G11+'9'!G11+'10'!G11+'11'!G11+'12'!G11+'13'!G11+'14'!G11+'15'!G11+'16'!G11+'17'!G11+'18'!G11+'19'!G11+'20'!G11+'21'!G11+'22'!G11+'23'!G11+'24'!G11+'25'!G11+'26'!G11+'27'!G11+'28'!G11+'29'!G11+'30'!G11+'31'!G11</f>
        <v>112</v>
      </c>
      <c r="H11" s="56">
        <f>'1'!H11+'2'!H11+'3'!H11+'4'!H11+'5'!H11+'6'!H11+'7'!H11+'8'!H11+'9'!H11+'10'!H11+'11'!H11+'12'!H11+'13'!H11+'14'!H11+'15'!H11+'16'!H11+'17'!H11+'18'!H11+'19'!H11+'20'!H11+'21'!H11+'22'!H11+'23'!H11+'24'!H11+'25'!H11+'26'!H11+'27'!H11+'28'!H11+'29'!H11+'30'!H11+'31'!H11</f>
        <v>0</v>
      </c>
      <c r="I11" s="56">
        <f>'1'!I11+'2'!I11+'3'!I11+'4'!I11+'5'!I11+'6'!I11+'7'!I11+'8'!I11+'9'!I11+'10'!I11+'11'!I11+'12'!I11+'13'!I11+'14'!I11+'15'!I11+'16'!I11+'17'!I11+'18'!I11+'19'!I11+'20'!I11+'21'!I11+'22'!I11+'23'!I11+'24'!I11+'25'!I11+'26'!I11+'27'!I11+'28'!I11+'29'!I11+'30'!I11+'31'!I11</f>
        <v>0</v>
      </c>
      <c r="J11" s="56">
        <f t="shared" si="0"/>
        <v>801</v>
      </c>
      <c r="K11" s="56">
        <f>'1'!K11+'2'!K11+'3'!K11+'4'!K11+'5'!K11+'6'!K11+'7'!K11+'8'!K11+'9'!K11+'10'!K11+'11'!K11+'12'!K11+'13'!K11+'14'!K11+'15'!K11+'16'!K11+'17'!K11+'18'!K11+'19'!K11+'20'!K11+'21'!K11+'22'!K11+'23'!K11+'24'!K11+'25'!K11+'26'!K11+'27'!K11+'28'!K11+'29'!K11+'30'!K11+'31'!K11</f>
        <v>4</v>
      </c>
      <c r="L11" s="56">
        <f>'1'!L11+'2'!L11+'3'!L11+'4'!L11+'5'!L11+'6'!L11+'7'!L11+'8'!L11+'9'!L11+'10'!L11+'11'!L11+'12'!L11+'13'!L11+'14'!L11+'15'!L11+'16'!L11+'17'!L11+'18'!L11+'19'!L11+'20'!L11+'21'!L11+'22'!L11+'23'!L11+'24'!L11+'25'!L11+'26'!L11+'27'!L11+'28'!L11+'29'!L11+'30'!L11+'31'!L11</f>
        <v>24</v>
      </c>
      <c r="M11" s="56">
        <f>'1'!M11+'2'!M11+'3'!M11+'4'!M11+'5'!M11+'6'!M11+'7'!M11+'8'!M11+'9'!M11+'10'!M11+'11'!M11+'12'!M11+'13'!M11+'14'!M11+'15'!M11+'16'!M11+'17'!M11+'18'!M11+'19'!M11+'20'!M11+'21'!M11+'22'!M11+'23'!M11+'24'!M11+'25'!M11+'26'!M11+'27'!M11+'28'!M11+'29'!M11+'30'!M11+'31'!M11</f>
        <v>22</v>
      </c>
      <c r="N11" s="56">
        <f>'1'!N11+'2'!N11+'3'!N11+'4'!N11+'5'!N11+'6'!N11+'7'!N11+'8'!N11+'9'!N11+'10'!N11+'11'!N11+'12'!N11+'13'!N11+'14'!N11+'15'!N11+'16'!N11+'17'!N11+'18'!N11+'19'!N11+'20'!N11+'21'!N11+'22'!N11+'23'!N11+'24'!N11+'25'!N11+'26'!N11+'27'!N11+'28'!N11+'29'!N11+'30'!N11+'31'!N11</f>
        <v>0</v>
      </c>
      <c r="O11" s="56">
        <f t="shared" si="1"/>
        <v>50</v>
      </c>
      <c r="P11" s="56">
        <f>'1'!P11+'2'!P11+'3'!P11+'4'!P11+'5'!P11+'6'!P11+'7'!P11+'8'!P11+'9'!P11+'10'!P11+'11'!P11+'12'!P11+'13'!P11+'14'!P11+'15'!P11+'16'!P11+'17'!P11+'18'!P11+'19'!P11+'20'!P11+'21'!P11+'22'!P11+'23'!P11+'24'!P11+'25'!P11+'26'!P11+'27'!P11+'28'!P11+'29'!P11+'30'!P11+'31'!P11</f>
        <v>5</v>
      </c>
      <c r="Q11" s="56">
        <f>'1'!Q11+'2'!Q11+'3'!Q11+'4'!Q11+'5'!Q11+'6'!Q11+'7'!Q11+'8'!Q11+'9'!Q11+'10'!Q11+'11'!Q11+'12'!Q11+'13'!Q11+'14'!Q11+'15'!Q11+'16'!Q11+'17'!Q11+'18'!Q11+'19'!Q11+'20'!Q11+'21'!Q11+'22'!Q11+'23'!Q11+'24'!Q11+'25'!Q11+'26'!Q11+'27'!Q11+'28'!Q11+'29'!Q11+'30'!Q11+'31'!Q11</f>
        <v>5</v>
      </c>
      <c r="R11" s="56">
        <f>'1'!R11+'2'!R11+'3'!R11+'4'!R11+'5'!R11+'6'!R11+'7'!R11+'8'!R11+'9'!R11+'10'!R11+'11'!R11+'12'!R11+'13'!R11+'14'!R11+'15'!R11+'16'!R11+'17'!R11+'18'!R11+'19'!R11+'20'!R11+'21'!R11+'22'!R11+'23'!R11+'24'!R11+'25'!R11+'26'!R11+'27'!R11+'28'!R11+'29'!R11+'30'!R11+'31'!R11</f>
        <v>5</v>
      </c>
      <c r="S11" s="56">
        <f>'1'!S11+'2'!S11+'3'!S11+'4'!S11+'5'!S11+'6'!S11+'7'!S11+'8'!S11+'9'!S11+'10'!S11+'11'!S11+'12'!S11+'13'!S11+'14'!S11+'15'!S11+'16'!S11+'17'!S11+'18'!S11+'19'!S11+'20'!S11+'21'!S11+'22'!S11+'23'!S11+'24'!S11+'25'!S11+'26'!S11+'27'!S11+'28'!S11+'29'!S11+'30'!S11+'31'!S11</f>
        <v>5</v>
      </c>
      <c r="T11" s="56">
        <f t="shared" si="2"/>
        <v>20</v>
      </c>
      <c r="U11" s="56">
        <f>'1'!U11+'2'!U11+'3'!U11+'4'!U11+'5'!U11+'6'!U11+'7'!U11+'8'!U11+'9'!U11+'10'!U11+'11'!U11+'12'!U11+'13'!U11+'14'!U11+'15'!U11+'16'!U11+'17'!U11+'18'!U11+'19'!U11+'20'!U11+'21'!U11+'22'!U11+'23'!U11+'24'!U11+'25'!U11+'26'!U11+'27'!U11+'28'!U11+'29'!U11+'30'!U11+'31'!U11</f>
        <v>92</v>
      </c>
      <c r="V11" s="56">
        <f>'1'!V11+'2'!V11+'3'!V11+'4'!V11+'5'!V11+'6'!V11+'7'!V11+'8'!V11+'9'!V11+'10'!V11+'11'!V11+'12'!V11+'13'!V11+'14'!V11+'15'!V11+'16'!V11+'17'!V11+'18'!V11+'19'!V11+'20'!V11+'21'!V11+'22'!V11+'23'!V11+'24'!V11+'25'!V11+'26'!V11+'27'!V11+'28'!V11+'29'!V11+'30'!V11+'31'!V11</f>
        <v>56</v>
      </c>
      <c r="W11" s="56">
        <f>'1'!W11+'2'!W11+'3'!W11+'4'!W11+'5'!W11+'6'!W11+'7'!W11+'8'!W11+'9'!W11+'10'!W11+'11'!W11+'12'!W11+'13'!W11+'14'!W11+'15'!W11+'16'!W11+'17'!W11+'18'!W11+'19'!W11+'20'!W11+'21'!W11+'22'!W11+'23'!W11+'24'!W11+'25'!W11+'26'!W11+'27'!W11+'28'!W11+'29'!W11+'30'!W11+'31'!W11</f>
        <v>54</v>
      </c>
      <c r="X11" s="56">
        <f>'1'!X11+'2'!X11+'3'!X11+'4'!X11+'5'!X11+'6'!X11+'7'!X11+'8'!X11+'9'!X11+'10'!X11+'11'!X11+'12'!X11+'13'!X11+'14'!X11+'15'!X11+'16'!X11+'17'!X11+'18'!X11+'19'!X11+'20'!X11+'21'!X11+'22'!X11+'23'!X11+'24'!X11+'25'!X11+'26'!X11+'27'!X11+'28'!X11+'29'!X11+'30'!X11+'31'!X11</f>
        <v>23</v>
      </c>
      <c r="Y11" s="56">
        <f>'1'!Y11+'2'!Y11+'3'!Y11+'4'!Y11+'5'!Y11+'6'!Y11+'7'!Y11+'8'!Y11+'9'!Y11+'10'!Y11+'11'!Y11+'12'!Y11+'13'!Y11+'14'!Y11+'15'!Y11+'16'!Y11+'17'!Y11+'18'!Y11+'19'!Y11+'20'!Y11+'21'!Y11+'22'!Y11+'23'!Y11+'24'!Y11+'25'!Y11+'26'!Y11+'27'!Y11+'28'!Y11+'29'!Y11+'30'!Y11+'31'!Y11</f>
        <v>4</v>
      </c>
      <c r="Z11" s="56">
        <f t="shared" si="3"/>
        <v>229</v>
      </c>
      <c r="AA11" s="56">
        <f>'1'!AA11+'2'!AA11+'3'!AA11+'4'!AA11+'5'!AA11+'6'!AA11+'7'!AA11+'8'!AA11+'9'!AA11+'10'!AA11+'11'!AA11+'12'!AA11+'13'!AA11+'14'!AA11+'15'!AA11+'16'!AA11+'17'!AA11+'18'!AA11+'19'!AA11+'20'!AA11+'21'!AA11+'22'!AA11+'23'!AA11+'24'!AA11+'25'!AA11+'26'!AA11+'27'!AA11+'28'!AA11+'29'!AA11+'30'!AA11+'31'!AA11</f>
        <v>8</v>
      </c>
      <c r="AB11" s="56">
        <f>'1'!AB11+'2'!AB11+'3'!AB11+'4'!AB11+'5'!AB11+'6'!AB11+'7'!AB11+'8'!AB11+'9'!AB11+'10'!AB11+'11'!AB11+'12'!AB11+'13'!AB11+'14'!AB11+'15'!AB11+'16'!AB11+'17'!AB11+'18'!AB11+'19'!AB11+'20'!AB11+'21'!AB11+'22'!AB11+'23'!AB11+'24'!AB11+'25'!AB11+'26'!AB11+'27'!AB11+'28'!AB11+'29'!AB11+'30'!AB11+'31'!AB11</f>
        <v>8</v>
      </c>
      <c r="AC11" s="56">
        <f>'1'!AC11+'2'!AC11+'3'!AC11+'4'!AC11+'5'!AC11+'6'!AC11+'7'!AC11+'8'!AC11+'9'!AC11+'10'!AC11+'11'!AC11+'12'!AC11+'13'!AC11+'14'!AC11+'15'!AC11+'16'!AC11+'17'!AC11+'18'!AC11+'19'!AC11+'20'!AC11+'21'!AC11+'22'!AC11+'23'!AC11+'24'!AC11+'25'!AC11+'26'!AC11+'27'!AC11+'28'!AC11+'29'!AC11+'30'!AC11+'31'!AC11</f>
        <v>8</v>
      </c>
      <c r="AD11" s="56">
        <f>'1'!AD11+'2'!AD11+'3'!AD11+'4'!AD11+'5'!AD11+'6'!AD11+'7'!AD11+'8'!AD11+'9'!AD11+'10'!AD11+'11'!AD11+'12'!AD11+'13'!AD11+'14'!AD11+'15'!AD11+'16'!AD11+'17'!AD11+'18'!AD11+'19'!AD11+'20'!AD11+'21'!AD11+'22'!AD11+'23'!AD11+'24'!AD11+'25'!AD11+'26'!AD11+'27'!AD11+'28'!AD11+'29'!AD11+'30'!AD11+'31'!AD11</f>
        <v>8</v>
      </c>
      <c r="AE11" s="56">
        <f>'1'!AE11+'2'!AE11+'3'!AE11+'4'!AE11+'5'!AE11+'6'!AE11+'7'!AE11+'8'!AE11+'9'!AE11+'10'!AE11+'11'!AE11+'12'!AE11+'13'!AE11+'14'!AE11+'15'!AE11+'16'!AE11+'17'!AE11+'18'!AE11+'19'!AE11+'20'!AE11+'21'!AE11+'22'!AE11+'23'!AE11+'24'!AE11+'25'!AE11+'26'!AE11+'27'!AE11+'28'!AE11+'29'!AE11+'30'!AE11+'31'!AE11</f>
        <v>6</v>
      </c>
      <c r="AF11" s="56">
        <f>'1'!AF11+'2'!AF11+'3'!AF11+'4'!AF11+'5'!AF11+'6'!AF11+'7'!AF11+'8'!AF11+'9'!AF11+'10'!AF11+'11'!AF11+'12'!AF11+'13'!AF11+'14'!AF11+'15'!AF11+'16'!AF11+'17'!AF11+'18'!AF11+'19'!AF11+'20'!AF11+'21'!AF11+'22'!AF11+'23'!AF11+'24'!AF11+'25'!AF11+'26'!AF11+'27'!AF11+'28'!AF11+'29'!AF11+'30'!AF11+'31'!AF11</f>
        <v>10</v>
      </c>
      <c r="AG11" s="56">
        <f>'1'!AG11+'2'!AG11+'3'!AG11+'4'!AG11+'5'!AG11+'6'!AG11+'7'!AG11+'8'!AG11+'9'!AG11+'10'!AG11+'11'!AG11+'12'!AG11+'13'!AG11+'14'!AG11+'15'!AG11+'16'!AG11+'17'!AG11+'18'!AG11+'19'!AG11+'20'!AG11+'21'!AG11+'22'!AG11+'23'!AG11+'24'!AG11+'25'!AG11+'26'!AG11+'27'!AG11+'28'!AG11+'29'!AG11+'30'!AG11+'31'!AG11</f>
        <v>7</v>
      </c>
      <c r="AH11" s="56">
        <f t="shared" si="4"/>
        <v>55</v>
      </c>
      <c r="AI11" s="56">
        <f>'1'!AI11+'2'!AI11+'3'!AI11+'4'!AI11+'5'!AI11+'6'!AI11+'7'!AI11+'8'!AI11+'9'!AI11+'10'!AI11+'11'!AI11+'12'!AI11+'13'!AI11+'14'!AI11+'15'!AI11+'16'!AI11+'17'!AI11+'18'!AI11+'19'!AI11+'20'!AI11+'21'!AI11+'22'!AI11+'23'!AI11+'24'!AI11+'25'!AI11+'26'!AI11+'27'!AI11+'28'!AI11+'29'!AI11+'30'!AI11+'31'!AI11</f>
        <v>31</v>
      </c>
      <c r="AJ11" s="56">
        <f>'1'!AJ11+'2'!AJ11+'3'!AJ11+'4'!AJ11+'5'!AJ11+'6'!AJ11+'7'!AJ11+'8'!AJ11+'9'!AJ11+'10'!AJ11+'11'!AJ11+'12'!AJ11+'13'!AJ11+'14'!AJ11+'15'!AJ11+'16'!AJ11+'17'!AJ11+'18'!AJ11+'19'!AJ11+'20'!AJ11+'21'!AJ11+'22'!AJ11+'23'!AJ11+'24'!AJ11+'25'!AJ11+'26'!AJ11+'27'!AJ11+'28'!AJ11+'29'!AJ11+'30'!AJ11+'31'!AJ11</f>
        <v>21</v>
      </c>
      <c r="AK11" s="56">
        <f>'1'!AK11+'2'!AK11+'3'!AK11+'4'!AK11+'5'!AK11+'6'!AK11+'7'!AK11+'8'!AK11+'9'!AK11+'10'!AK11+'11'!AK11+'12'!AK11+'13'!AK11+'14'!AK11+'15'!AK11+'16'!AK11+'17'!AK11+'18'!AK11+'19'!AK11+'20'!AK11+'21'!AK11+'22'!AK11+'23'!AK11+'24'!AK11+'25'!AK11+'26'!AK11+'27'!AK11+'28'!AK11+'29'!AK11+'30'!AK11+'31'!AK11</f>
        <v>20</v>
      </c>
      <c r="AL11" s="56">
        <f>'1'!AL11+'2'!AL11+'3'!AL11+'4'!AL11+'5'!AL11+'6'!AL11+'7'!AL11+'8'!AL11+'9'!AL11+'10'!AL11+'11'!AL11+'12'!AL11+'13'!AL11+'14'!AL11+'15'!AL11+'16'!AL11+'17'!AL11+'18'!AL11+'19'!AL11+'20'!AL11+'21'!AL11+'22'!AL11+'23'!AL11+'24'!AL11+'25'!AL11+'26'!AL11+'27'!AL11+'28'!AL11+'29'!AL11+'30'!AL11+'31'!AL11</f>
        <v>21</v>
      </c>
      <c r="AM11" s="56">
        <f t="shared" si="5"/>
        <v>93</v>
      </c>
      <c r="AN11" s="56">
        <f>'1'!AN11+'2'!AN11+'3'!AN11+'4'!AN11+'5'!AN11+'6'!AN11+'7'!AN11+'8'!AN11+'9'!AN11+'10'!AN11+'11'!AN11+'12'!AN11+'13'!AN11+'14'!AN11+'15'!AN11+'16'!AN11+'17'!AN11+'18'!AN11+'19'!AN11+'20'!AN11+'21'!AN11+'22'!AN11+'23'!AN11+'24'!AN11+'25'!AN11+'26'!AN11+'27'!AN11+'28'!AN11+'29'!AN11+'30'!AN11+'31'!AN11</f>
        <v>0</v>
      </c>
      <c r="AO11" s="56">
        <f>'1'!AO11+'2'!AO11+'3'!AO11+'4'!AO11+'5'!AO11+'6'!AO11+'7'!AO11+'8'!AO11+'9'!AO11+'10'!AO11+'11'!AO11+'12'!AO11+'13'!AO11+'14'!AO11+'15'!AO11+'16'!AO11+'17'!AO11+'18'!AO11+'19'!AO11+'20'!AO11+'21'!AO11+'22'!AO11+'23'!AO11+'24'!AO11+'25'!AO11+'26'!AO11+'27'!AO11+'28'!AO11+'29'!AO11+'30'!AO11+'31'!AO11</f>
        <v>0</v>
      </c>
      <c r="AP11" s="56">
        <f>'1'!AP11+'2'!AP11+'3'!AP11+'4'!AP11+'5'!AP11+'6'!AP11+'7'!AP11+'8'!AP11+'9'!AP11+'10'!AP11+'11'!AP11+'12'!AP11+'13'!AP11+'14'!AP11+'15'!AP11+'16'!AP11+'17'!AP11+'18'!AP11+'19'!AP11+'20'!AP11+'21'!AP11+'22'!AP11+'23'!AP11+'24'!AP11+'25'!AP11+'26'!AP11+'27'!AP11+'28'!AP11+'29'!AP11+'30'!AP11+'31'!AP11</f>
        <v>0</v>
      </c>
      <c r="AQ11" s="56">
        <f t="shared" si="6"/>
        <v>0</v>
      </c>
      <c r="AR11" s="56">
        <f t="shared" si="7"/>
        <v>1248</v>
      </c>
    </row>
    <row r="12" spans="1:44" ht="23.25" customHeight="1" thickBot="1">
      <c r="A12" s="9">
        <v>7</v>
      </c>
      <c r="B12" s="10" t="str">
        <f>'دليل المندوبين'!B9</f>
        <v>احمد الطويل</v>
      </c>
      <c r="C12" s="56">
        <f>'1'!C12+'2'!C12+'3'!C12+'4'!C12+'5'!C12+'6'!C12+'7'!C12+'8'!C12+'9'!C12+'10'!C12+'11'!C12+'12'!C12+'13'!C12+'14'!C12+'15'!C12+'16'!C12+'17'!C12+'18'!C12+'19'!C12+'20'!C12+'21'!C12+'22'!C12+'23'!C12+'24'!C12+'25'!C12+'26'!C12+'27'!C12+'28'!C12+'29'!C12+'30'!C12+'31'!C12</f>
        <v>88</v>
      </c>
      <c r="D12" s="56">
        <f>'1'!D12+'2'!D12+'3'!D12+'4'!D12+'5'!D12+'6'!D12+'7'!D12+'8'!D12+'9'!D12+'10'!D12+'11'!D12+'12'!D12+'13'!D12+'14'!D12+'15'!D12+'16'!D12+'17'!D12+'18'!D12+'19'!D12+'20'!D12+'21'!D12+'22'!D12+'23'!D12+'24'!D12+'25'!D12+'26'!D12+'27'!D12+'28'!D12+'29'!D12+'30'!D12+'31'!D12</f>
        <v>55</v>
      </c>
      <c r="E12" s="56">
        <f>'1'!E12+'2'!E12+'3'!E12+'4'!E12+'5'!E12+'6'!E12+'7'!E12+'8'!E12+'9'!E12+'10'!E12+'11'!E12+'12'!E12+'13'!E12+'14'!E12+'15'!E12+'16'!E12+'17'!E12+'18'!E12+'19'!E12+'20'!E12+'21'!E12+'22'!E12+'23'!E12+'24'!E12+'25'!E12+'26'!E12+'27'!E12+'28'!E12+'29'!E12+'30'!E12+'31'!E12</f>
        <v>74</v>
      </c>
      <c r="F12" s="56">
        <f>'1'!F12+'2'!F12+'3'!F12+'4'!F12+'5'!F12+'6'!F12+'7'!F12+'8'!F12+'9'!F12+'10'!F12+'11'!F12+'12'!F12+'13'!F12+'14'!F12+'15'!F12+'16'!F12+'17'!F12+'18'!F12+'19'!F12+'20'!F12+'21'!F12+'22'!F12+'23'!F12+'24'!F12+'25'!F12+'26'!F12+'27'!F12+'28'!F12+'29'!F12+'30'!F12+'31'!F12</f>
        <v>10</v>
      </c>
      <c r="G12" s="56">
        <f>'1'!G12+'2'!G12+'3'!G12+'4'!G12+'5'!G12+'6'!G12+'7'!G12+'8'!G12+'9'!G12+'10'!G12+'11'!G12+'12'!G12+'13'!G12+'14'!G12+'15'!G12+'16'!G12+'17'!G12+'18'!G12+'19'!G12+'20'!G12+'21'!G12+'22'!G12+'23'!G12+'24'!G12+'25'!G12+'26'!G12+'27'!G12+'28'!G12+'29'!G12+'30'!G12+'31'!G12</f>
        <v>40</v>
      </c>
      <c r="H12" s="56">
        <f>'1'!H12+'2'!H12+'3'!H12+'4'!H12+'5'!H12+'6'!H12+'7'!H12+'8'!H12+'9'!H12+'10'!H12+'11'!H12+'12'!H12+'13'!H12+'14'!H12+'15'!H12+'16'!H12+'17'!H12+'18'!H12+'19'!H12+'20'!H12+'21'!H12+'22'!H12+'23'!H12+'24'!H12+'25'!H12+'26'!H12+'27'!H12+'28'!H12+'29'!H12+'30'!H12+'31'!H12</f>
        <v>0</v>
      </c>
      <c r="I12" s="56">
        <f>'1'!I12+'2'!I12+'3'!I12+'4'!I12+'5'!I12+'6'!I12+'7'!I12+'8'!I12+'9'!I12+'10'!I12+'11'!I12+'12'!I12+'13'!I12+'14'!I12+'15'!I12+'16'!I12+'17'!I12+'18'!I12+'19'!I12+'20'!I12+'21'!I12+'22'!I12+'23'!I12+'24'!I12+'25'!I12+'26'!I12+'27'!I12+'28'!I12+'29'!I12+'30'!I12+'31'!I12</f>
        <v>0</v>
      </c>
      <c r="J12" s="56">
        <f t="shared" si="0"/>
        <v>267</v>
      </c>
      <c r="K12" s="56">
        <f>'1'!K12+'2'!K12+'3'!K12+'4'!K12+'5'!K12+'6'!K12+'7'!K12+'8'!K12+'9'!K12+'10'!K12+'11'!K12+'12'!K12+'13'!K12+'14'!K12+'15'!K12+'16'!K12+'17'!K12+'18'!K12+'19'!K12+'20'!K12+'21'!K12+'22'!K12+'23'!K12+'24'!K12+'25'!K12+'26'!K12+'27'!K12+'28'!K12+'29'!K12+'30'!K12+'31'!K12</f>
        <v>0</v>
      </c>
      <c r="L12" s="56">
        <f>'1'!L12+'2'!L12+'3'!L12+'4'!L12+'5'!L12+'6'!L12+'7'!L12+'8'!L12+'9'!L12+'10'!L12+'11'!L12+'12'!L12+'13'!L12+'14'!L12+'15'!L12+'16'!L12+'17'!L12+'18'!L12+'19'!L12+'20'!L12+'21'!L12+'22'!L12+'23'!L12+'24'!L12+'25'!L12+'26'!L12+'27'!L12+'28'!L12+'29'!L12+'30'!L12+'31'!L12</f>
        <v>1</v>
      </c>
      <c r="M12" s="56">
        <f>'1'!M12+'2'!M12+'3'!M12+'4'!M12+'5'!M12+'6'!M12+'7'!M12+'8'!M12+'9'!M12+'10'!M12+'11'!M12+'12'!M12+'13'!M12+'14'!M12+'15'!M12+'16'!M12+'17'!M12+'18'!M12+'19'!M12+'20'!M12+'21'!M12+'22'!M12+'23'!M12+'24'!M12+'25'!M12+'26'!M12+'27'!M12+'28'!M12+'29'!M12+'30'!M12+'31'!M12</f>
        <v>0</v>
      </c>
      <c r="N12" s="56">
        <f>'1'!N12+'2'!N12+'3'!N12+'4'!N12+'5'!N12+'6'!N12+'7'!N12+'8'!N12+'9'!N12+'10'!N12+'11'!N12+'12'!N12+'13'!N12+'14'!N12+'15'!N12+'16'!N12+'17'!N12+'18'!N12+'19'!N12+'20'!N12+'21'!N12+'22'!N12+'23'!N12+'24'!N12+'25'!N12+'26'!N12+'27'!N12+'28'!N12+'29'!N12+'30'!N12+'31'!N12</f>
        <v>0</v>
      </c>
      <c r="O12" s="56">
        <f t="shared" si="1"/>
        <v>1</v>
      </c>
      <c r="P12" s="56">
        <f>'1'!P12+'2'!P12+'3'!P12+'4'!P12+'5'!P12+'6'!P12+'7'!P12+'8'!P12+'9'!P12+'10'!P12+'11'!P12+'12'!P12+'13'!P12+'14'!P12+'15'!P12+'16'!P12+'17'!P12+'18'!P12+'19'!P12+'20'!P12+'21'!P12+'22'!P12+'23'!P12+'24'!P12+'25'!P12+'26'!P12+'27'!P12+'28'!P12+'29'!P12+'30'!P12+'31'!P12</f>
        <v>7</v>
      </c>
      <c r="Q12" s="56">
        <f>'1'!Q12+'2'!Q12+'3'!Q12+'4'!Q12+'5'!Q12+'6'!Q12+'7'!Q12+'8'!Q12+'9'!Q12+'10'!Q12+'11'!Q12+'12'!Q12+'13'!Q12+'14'!Q12+'15'!Q12+'16'!Q12+'17'!Q12+'18'!Q12+'19'!Q12+'20'!Q12+'21'!Q12+'22'!Q12+'23'!Q12+'24'!Q12+'25'!Q12+'26'!Q12+'27'!Q12+'28'!Q12+'29'!Q12+'30'!Q12+'31'!Q12</f>
        <v>2</v>
      </c>
      <c r="R12" s="56">
        <f>'1'!R12+'2'!R12+'3'!R12+'4'!R12+'5'!R12+'6'!R12+'7'!R12+'8'!R12+'9'!R12+'10'!R12+'11'!R12+'12'!R12+'13'!R12+'14'!R12+'15'!R12+'16'!R12+'17'!R12+'18'!R12+'19'!R12+'20'!R12+'21'!R12+'22'!R12+'23'!R12+'24'!R12+'25'!R12+'26'!R12+'27'!R12+'28'!R12+'29'!R12+'30'!R12+'31'!R12</f>
        <v>0</v>
      </c>
      <c r="S12" s="56">
        <f>'1'!S12+'2'!S12+'3'!S12+'4'!S12+'5'!S12+'6'!S12+'7'!S12+'8'!S12+'9'!S12+'10'!S12+'11'!S12+'12'!S12+'13'!S12+'14'!S12+'15'!S12+'16'!S12+'17'!S12+'18'!S12+'19'!S12+'20'!S12+'21'!S12+'22'!S12+'23'!S12+'24'!S12+'25'!S12+'26'!S12+'27'!S12+'28'!S12+'29'!S12+'30'!S12+'31'!S12</f>
        <v>2</v>
      </c>
      <c r="T12" s="56">
        <f t="shared" si="2"/>
        <v>11</v>
      </c>
      <c r="U12" s="56">
        <f>'1'!U12+'2'!U12+'3'!U12+'4'!U12+'5'!U12+'6'!U12+'7'!U12+'8'!U12+'9'!U12+'10'!U12+'11'!U12+'12'!U12+'13'!U12+'14'!U12+'15'!U12+'16'!U12+'17'!U12+'18'!U12+'19'!U12+'20'!U12+'21'!U12+'22'!U12+'23'!U12+'24'!U12+'25'!U12+'26'!U12+'27'!U12+'28'!U12+'29'!U12+'30'!U12+'31'!U12</f>
        <v>108</v>
      </c>
      <c r="V12" s="56">
        <f>'1'!V12+'2'!V12+'3'!V12+'4'!V12+'5'!V12+'6'!V12+'7'!V12+'8'!V12+'9'!V12+'10'!V12+'11'!V12+'12'!V12+'13'!V12+'14'!V12+'15'!V12+'16'!V12+'17'!V12+'18'!V12+'19'!V12+'20'!V12+'21'!V12+'22'!V12+'23'!V12+'24'!V12+'25'!V12+'26'!V12+'27'!V12+'28'!V12+'29'!V12+'30'!V12+'31'!V12</f>
        <v>25</v>
      </c>
      <c r="W12" s="56">
        <f>'1'!W12+'2'!W12+'3'!W12+'4'!W12+'5'!W12+'6'!W12+'7'!W12+'8'!W12+'9'!W12+'10'!W12+'11'!W12+'12'!W12+'13'!W12+'14'!W12+'15'!W12+'16'!W12+'17'!W12+'18'!W12+'19'!W12+'20'!W12+'21'!W12+'22'!W12+'23'!W12+'24'!W12+'25'!W12+'26'!W12+'27'!W12+'28'!W12+'29'!W12+'30'!W12+'31'!W12</f>
        <v>32</v>
      </c>
      <c r="X12" s="56">
        <f>'1'!X12+'2'!X12+'3'!X12+'4'!X12+'5'!X12+'6'!X12+'7'!X12+'8'!X12+'9'!X12+'10'!X12+'11'!X12+'12'!X12+'13'!X12+'14'!X12+'15'!X12+'16'!X12+'17'!X12+'18'!X12+'19'!X12+'20'!X12+'21'!X12+'22'!X12+'23'!X12+'24'!X12+'25'!X12+'26'!X12+'27'!X12+'28'!X12+'29'!X12+'30'!X12+'31'!X12</f>
        <v>9</v>
      </c>
      <c r="Y12" s="56">
        <f>'1'!Y12+'2'!Y12+'3'!Y12+'4'!Y12+'5'!Y12+'6'!Y12+'7'!Y12+'8'!Y12+'9'!Y12+'10'!Y12+'11'!Y12+'12'!Y12+'13'!Y12+'14'!Y12+'15'!Y12+'16'!Y12+'17'!Y12+'18'!Y12+'19'!Y12+'20'!Y12+'21'!Y12+'22'!Y12+'23'!Y12+'24'!Y12+'25'!Y12+'26'!Y12+'27'!Y12+'28'!Y12+'29'!Y12+'30'!Y12+'31'!Y12</f>
        <v>5</v>
      </c>
      <c r="Z12" s="56">
        <f t="shared" si="3"/>
        <v>179</v>
      </c>
      <c r="AA12" s="56">
        <f>'1'!AA12+'2'!AA12+'3'!AA12+'4'!AA12+'5'!AA12+'6'!AA12+'7'!AA12+'8'!AA12+'9'!AA12+'10'!AA12+'11'!AA12+'12'!AA12+'13'!AA12+'14'!AA12+'15'!AA12+'16'!AA12+'17'!AA12+'18'!AA12+'19'!AA12+'20'!AA12+'21'!AA12+'22'!AA12+'23'!AA12+'24'!AA12+'25'!AA12+'26'!AA12+'27'!AA12+'28'!AA12+'29'!AA12+'30'!AA12+'31'!AA12</f>
        <v>1</v>
      </c>
      <c r="AB12" s="56">
        <f>'1'!AB12+'2'!AB12+'3'!AB12+'4'!AB12+'5'!AB12+'6'!AB12+'7'!AB12+'8'!AB12+'9'!AB12+'10'!AB12+'11'!AB12+'12'!AB12+'13'!AB12+'14'!AB12+'15'!AB12+'16'!AB12+'17'!AB12+'18'!AB12+'19'!AB12+'20'!AB12+'21'!AB12+'22'!AB12+'23'!AB12+'24'!AB12+'25'!AB12+'26'!AB12+'27'!AB12+'28'!AB12+'29'!AB12+'30'!AB12+'31'!AB12</f>
        <v>2</v>
      </c>
      <c r="AC12" s="56">
        <f>'1'!AC12+'2'!AC12+'3'!AC12+'4'!AC12+'5'!AC12+'6'!AC12+'7'!AC12+'8'!AC12+'9'!AC12+'10'!AC12+'11'!AC12+'12'!AC12+'13'!AC12+'14'!AC12+'15'!AC12+'16'!AC12+'17'!AC12+'18'!AC12+'19'!AC12+'20'!AC12+'21'!AC12+'22'!AC12+'23'!AC12+'24'!AC12+'25'!AC12+'26'!AC12+'27'!AC12+'28'!AC12+'29'!AC12+'30'!AC12+'31'!AC12</f>
        <v>1</v>
      </c>
      <c r="AD12" s="56">
        <f>'1'!AD12+'2'!AD12+'3'!AD12+'4'!AD12+'5'!AD12+'6'!AD12+'7'!AD12+'8'!AD12+'9'!AD12+'10'!AD12+'11'!AD12+'12'!AD12+'13'!AD12+'14'!AD12+'15'!AD12+'16'!AD12+'17'!AD12+'18'!AD12+'19'!AD12+'20'!AD12+'21'!AD12+'22'!AD12+'23'!AD12+'24'!AD12+'25'!AD12+'26'!AD12+'27'!AD12+'28'!AD12+'29'!AD12+'30'!AD12+'31'!AD12</f>
        <v>2</v>
      </c>
      <c r="AE12" s="56">
        <f>'1'!AE12+'2'!AE12+'3'!AE12+'4'!AE12+'5'!AE12+'6'!AE12+'7'!AE12+'8'!AE12+'9'!AE12+'10'!AE12+'11'!AE12+'12'!AE12+'13'!AE12+'14'!AE12+'15'!AE12+'16'!AE12+'17'!AE12+'18'!AE12+'19'!AE12+'20'!AE12+'21'!AE12+'22'!AE12+'23'!AE12+'24'!AE12+'25'!AE12+'26'!AE12+'27'!AE12+'28'!AE12+'29'!AE12+'30'!AE12+'31'!AE12</f>
        <v>1</v>
      </c>
      <c r="AF12" s="56">
        <f>'1'!AF12+'2'!AF12+'3'!AF12+'4'!AF12+'5'!AF12+'6'!AF12+'7'!AF12+'8'!AF12+'9'!AF12+'10'!AF12+'11'!AF12+'12'!AF12+'13'!AF12+'14'!AF12+'15'!AF12+'16'!AF12+'17'!AF12+'18'!AF12+'19'!AF12+'20'!AF12+'21'!AF12+'22'!AF12+'23'!AF12+'24'!AF12+'25'!AF12+'26'!AF12+'27'!AF12+'28'!AF12+'29'!AF12+'30'!AF12+'31'!AF12</f>
        <v>1</v>
      </c>
      <c r="AG12" s="56">
        <f>'1'!AG12+'2'!AG12+'3'!AG12+'4'!AG12+'5'!AG12+'6'!AG12+'7'!AG12+'8'!AG12+'9'!AG12+'10'!AG12+'11'!AG12+'12'!AG12+'13'!AG12+'14'!AG12+'15'!AG12+'16'!AG12+'17'!AG12+'18'!AG12+'19'!AG12+'20'!AG12+'21'!AG12+'22'!AG12+'23'!AG12+'24'!AG12+'25'!AG12+'26'!AG12+'27'!AG12+'28'!AG12+'29'!AG12+'30'!AG12+'31'!AG12</f>
        <v>1</v>
      </c>
      <c r="AH12" s="56">
        <f t="shared" si="4"/>
        <v>9</v>
      </c>
      <c r="AI12" s="56">
        <f>'1'!AI12+'2'!AI12+'3'!AI12+'4'!AI12+'5'!AI12+'6'!AI12+'7'!AI12+'8'!AI12+'9'!AI12+'10'!AI12+'11'!AI12+'12'!AI12+'13'!AI12+'14'!AI12+'15'!AI12+'16'!AI12+'17'!AI12+'18'!AI12+'19'!AI12+'20'!AI12+'21'!AI12+'22'!AI12+'23'!AI12+'24'!AI12+'25'!AI12+'26'!AI12+'27'!AI12+'28'!AI12+'29'!AI12+'30'!AI12+'31'!AI12</f>
        <v>14</v>
      </c>
      <c r="AJ12" s="56">
        <f>'1'!AJ12+'2'!AJ12+'3'!AJ12+'4'!AJ12+'5'!AJ12+'6'!AJ12+'7'!AJ12+'8'!AJ12+'9'!AJ12+'10'!AJ12+'11'!AJ12+'12'!AJ12+'13'!AJ12+'14'!AJ12+'15'!AJ12+'16'!AJ12+'17'!AJ12+'18'!AJ12+'19'!AJ12+'20'!AJ12+'21'!AJ12+'22'!AJ12+'23'!AJ12+'24'!AJ12+'25'!AJ12+'26'!AJ12+'27'!AJ12+'28'!AJ12+'29'!AJ12+'30'!AJ12+'31'!AJ12</f>
        <v>13</v>
      </c>
      <c r="AK12" s="56">
        <f>'1'!AK12+'2'!AK12+'3'!AK12+'4'!AK12+'5'!AK12+'6'!AK12+'7'!AK12+'8'!AK12+'9'!AK12+'10'!AK12+'11'!AK12+'12'!AK12+'13'!AK12+'14'!AK12+'15'!AK12+'16'!AK12+'17'!AK12+'18'!AK12+'19'!AK12+'20'!AK12+'21'!AK12+'22'!AK12+'23'!AK12+'24'!AK12+'25'!AK12+'26'!AK12+'27'!AK12+'28'!AK12+'29'!AK12+'30'!AK12+'31'!AK12</f>
        <v>13</v>
      </c>
      <c r="AL12" s="56">
        <f>'1'!AL12+'2'!AL12+'3'!AL12+'4'!AL12+'5'!AL12+'6'!AL12+'7'!AL12+'8'!AL12+'9'!AL12+'10'!AL12+'11'!AL12+'12'!AL12+'13'!AL12+'14'!AL12+'15'!AL12+'16'!AL12+'17'!AL12+'18'!AL12+'19'!AL12+'20'!AL12+'21'!AL12+'22'!AL12+'23'!AL12+'24'!AL12+'25'!AL12+'26'!AL12+'27'!AL12+'28'!AL12+'29'!AL12+'30'!AL12+'31'!AL12</f>
        <v>10</v>
      </c>
      <c r="AM12" s="56">
        <f t="shared" si="5"/>
        <v>50</v>
      </c>
      <c r="AN12" s="56">
        <f>'1'!AN12+'2'!AN12+'3'!AN12+'4'!AN12+'5'!AN12+'6'!AN12+'7'!AN12+'8'!AN12+'9'!AN12+'10'!AN12+'11'!AN12+'12'!AN12+'13'!AN12+'14'!AN12+'15'!AN12+'16'!AN12+'17'!AN12+'18'!AN12+'19'!AN12+'20'!AN12+'21'!AN12+'22'!AN12+'23'!AN12+'24'!AN12+'25'!AN12+'26'!AN12+'27'!AN12+'28'!AN12+'29'!AN12+'30'!AN12+'31'!AN12</f>
        <v>0</v>
      </c>
      <c r="AO12" s="56">
        <f>'1'!AO12+'2'!AO12+'3'!AO12+'4'!AO12+'5'!AO12+'6'!AO12+'7'!AO12+'8'!AO12+'9'!AO12+'10'!AO12+'11'!AO12+'12'!AO12+'13'!AO12+'14'!AO12+'15'!AO12+'16'!AO12+'17'!AO12+'18'!AO12+'19'!AO12+'20'!AO12+'21'!AO12+'22'!AO12+'23'!AO12+'24'!AO12+'25'!AO12+'26'!AO12+'27'!AO12+'28'!AO12+'29'!AO12+'30'!AO12+'31'!AO12</f>
        <v>0</v>
      </c>
      <c r="AP12" s="56">
        <f>'1'!AP12+'2'!AP12+'3'!AP12+'4'!AP12+'5'!AP12+'6'!AP12+'7'!AP12+'8'!AP12+'9'!AP12+'10'!AP12+'11'!AP12+'12'!AP12+'13'!AP12+'14'!AP12+'15'!AP12+'16'!AP12+'17'!AP12+'18'!AP12+'19'!AP12+'20'!AP12+'21'!AP12+'22'!AP12+'23'!AP12+'24'!AP12+'25'!AP12+'26'!AP12+'27'!AP12+'28'!AP12+'29'!AP12+'30'!AP12+'31'!AP12</f>
        <v>0</v>
      </c>
      <c r="AQ12" s="56">
        <f t="shared" si="6"/>
        <v>0</v>
      </c>
      <c r="AR12" s="56">
        <f t="shared" si="7"/>
        <v>517</v>
      </c>
    </row>
    <row r="13" spans="1:44" ht="23.25" customHeight="1" thickBot="1">
      <c r="A13" s="9">
        <v>8</v>
      </c>
      <c r="B13" s="10" t="str">
        <f>'دليل المندوبين'!B10</f>
        <v>اسلام ابراهيم</v>
      </c>
      <c r="C13" s="56">
        <f>'1'!C13+'2'!C13+'3'!C13+'4'!C13+'5'!C13+'6'!C13+'7'!C13+'8'!C13+'9'!C13+'10'!C13+'11'!C13+'12'!C13+'13'!C13+'14'!C13+'15'!C13+'16'!C13+'17'!C13+'18'!C13+'19'!C13+'20'!C13+'21'!C13+'22'!C13+'23'!C13+'24'!C13+'25'!C13+'26'!C13+'27'!C13+'28'!C13+'29'!C13+'30'!C13+'31'!C13</f>
        <v>129</v>
      </c>
      <c r="D13" s="56">
        <f>'1'!D13+'2'!D13+'3'!D13+'4'!D13+'5'!D13+'6'!D13+'7'!D13+'8'!D13+'9'!D13+'10'!D13+'11'!D13+'12'!D13+'13'!D13+'14'!D13+'15'!D13+'16'!D13+'17'!D13+'18'!D13+'19'!D13+'20'!D13+'21'!D13+'22'!D13+'23'!D13+'24'!D13+'25'!D13+'26'!D13+'27'!D13+'28'!D13+'29'!D13+'30'!D13+'31'!D13</f>
        <v>69</v>
      </c>
      <c r="E13" s="56">
        <f>'1'!E13+'2'!E13+'3'!E13+'4'!E13+'5'!E13+'6'!E13+'7'!E13+'8'!E13+'9'!E13+'10'!E13+'11'!E13+'12'!E13+'13'!E13+'14'!E13+'15'!E13+'16'!E13+'17'!E13+'18'!E13+'19'!E13+'20'!E13+'21'!E13+'22'!E13+'23'!E13+'24'!E13+'25'!E13+'26'!E13+'27'!E13+'28'!E13+'29'!E13+'30'!E13+'31'!E13</f>
        <v>93</v>
      </c>
      <c r="F13" s="56">
        <f>'1'!F13+'2'!F13+'3'!F13+'4'!F13+'5'!F13+'6'!F13+'7'!F13+'8'!F13+'9'!F13+'10'!F13+'11'!F13+'12'!F13+'13'!F13+'14'!F13+'15'!F13+'16'!F13+'17'!F13+'18'!F13+'19'!F13+'20'!F13+'21'!F13+'22'!F13+'23'!F13+'24'!F13+'25'!F13+'26'!F13+'27'!F13+'28'!F13+'29'!F13+'30'!F13+'31'!F13</f>
        <v>26</v>
      </c>
      <c r="G13" s="56">
        <f>'1'!G13+'2'!G13+'3'!G13+'4'!G13+'5'!G13+'6'!G13+'7'!G13+'8'!G13+'9'!G13+'10'!G13+'11'!G13+'12'!G13+'13'!G13+'14'!G13+'15'!G13+'16'!G13+'17'!G13+'18'!G13+'19'!G13+'20'!G13+'21'!G13+'22'!G13+'23'!G13+'24'!G13+'25'!G13+'26'!G13+'27'!G13+'28'!G13+'29'!G13+'30'!G13+'31'!G13</f>
        <v>65</v>
      </c>
      <c r="H13" s="56">
        <f>'1'!H13+'2'!H13+'3'!H13+'4'!H13+'5'!H13+'6'!H13+'7'!H13+'8'!H13+'9'!H13+'10'!H13+'11'!H13+'12'!H13+'13'!H13+'14'!H13+'15'!H13+'16'!H13+'17'!H13+'18'!H13+'19'!H13+'20'!H13+'21'!H13+'22'!H13+'23'!H13+'24'!H13+'25'!H13+'26'!H13+'27'!H13+'28'!H13+'29'!H13+'30'!H13+'31'!H13</f>
        <v>0</v>
      </c>
      <c r="I13" s="56">
        <f>'1'!I13+'2'!I13+'3'!I13+'4'!I13+'5'!I13+'6'!I13+'7'!I13+'8'!I13+'9'!I13+'10'!I13+'11'!I13+'12'!I13+'13'!I13+'14'!I13+'15'!I13+'16'!I13+'17'!I13+'18'!I13+'19'!I13+'20'!I13+'21'!I13+'22'!I13+'23'!I13+'24'!I13+'25'!I13+'26'!I13+'27'!I13+'28'!I13+'29'!I13+'30'!I13+'31'!I13</f>
        <v>0</v>
      </c>
      <c r="J13" s="56">
        <f t="shared" si="0"/>
        <v>382</v>
      </c>
      <c r="K13" s="56">
        <f>'1'!K13+'2'!K13+'3'!K13+'4'!K13+'5'!K13+'6'!K13+'7'!K13+'8'!K13+'9'!K13+'10'!K13+'11'!K13+'12'!K13+'13'!K13+'14'!K13+'15'!K13+'16'!K13+'17'!K13+'18'!K13+'19'!K13+'20'!K13+'21'!K13+'22'!K13+'23'!K13+'24'!K13+'25'!K13+'26'!K13+'27'!K13+'28'!K13+'29'!K13+'30'!K13+'31'!K13</f>
        <v>0</v>
      </c>
      <c r="L13" s="56">
        <f>'1'!L13+'2'!L13+'3'!L13+'4'!L13+'5'!L13+'6'!L13+'7'!L13+'8'!L13+'9'!L13+'10'!L13+'11'!L13+'12'!L13+'13'!L13+'14'!L13+'15'!L13+'16'!L13+'17'!L13+'18'!L13+'19'!L13+'20'!L13+'21'!L13+'22'!L13+'23'!L13+'24'!L13+'25'!L13+'26'!L13+'27'!L13+'28'!L13+'29'!L13+'30'!L13+'31'!L13</f>
        <v>6</v>
      </c>
      <c r="M13" s="56">
        <f>'1'!M13+'2'!M13+'3'!M13+'4'!M13+'5'!M13+'6'!M13+'7'!M13+'8'!M13+'9'!M13+'10'!M13+'11'!M13+'12'!M13+'13'!M13+'14'!M13+'15'!M13+'16'!M13+'17'!M13+'18'!M13+'19'!M13+'20'!M13+'21'!M13+'22'!M13+'23'!M13+'24'!M13+'25'!M13+'26'!M13+'27'!M13+'28'!M13+'29'!M13+'30'!M13+'31'!M13</f>
        <v>4</v>
      </c>
      <c r="N13" s="56">
        <f>'1'!N13+'2'!N13+'3'!N13+'4'!N13+'5'!N13+'6'!N13+'7'!N13+'8'!N13+'9'!N13+'10'!N13+'11'!N13+'12'!N13+'13'!N13+'14'!N13+'15'!N13+'16'!N13+'17'!N13+'18'!N13+'19'!N13+'20'!N13+'21'!N13+'22'!N13+'23'!N13+'24'!N13+'25'!N13+'26'!N13+'27'!N13+'28'!N13+'29'!N13+'30'!N13+'31'!N13</f>
        <v>0</v>
      </c>
      <c r="O13" s="56">
        <f t="shared" si="1"/>
        <v>10</v>
      </c>
      <c r="P13" s="56">
        <f>'1'!P13+'2'!P13+'3'!P13+'4'!P13+'5'!P13+'6'!P13+'7'!P13+'8'!P13+'9'!P13+'10'!P13+'11'!P13+'12'!P13+'13'!P13+'14'!P13+'15'!P13+'16'!P13+'17'!P13+'18'!P13+'19'!P13+'20'!P13+'21'!P13+'22'!P13+'23'!P13+'24'!P13+'25'!P13+'26'!P13+'27'!P13+'28'!P13+'29'!P13+'30'!P13+'31'!P13</f>
        <v>13</v>
      </c>
      <c r="Q13" s="56">
        <f>'1'!Q13+'2'!Q13+'3'!Q13+'4'!Q13+'5'!Q13+'6'!Q13+'7'!Q13+'8'!Q13+'9'!Q13+'10'!Q13+'11'!Q13+'12'!Q13+'13'!Q13+'14'!Q13+'15'!Q13+'16'!Q13+'17'!Q13+'18'!Q13+'19'!Q13+'20'!Q13+'21'!Q13+'22'!Q13+'23'!Q13+'24'!Q13+'25'!Q13+'26'!Q13+'27'!Q13+'28'!Q13+'29'!Q13+'30'!Q13+'31'!Q13</f>
        <v>7</v>
      </c>
      <c r="R13" s="56">
        <f>'1'!R13+'2'!R13+'3'!R13+'4'!R13+'5'!R13+'6'!R13+'7'!R13+'8'!R13+'9'!R13+'10'!R13+'11'!R13+'12'!R13+'13'!R13+'14'!R13+'15'!R13+'16'!R13+'17'!R13+'18'!R13+'19'!R13+'20'!R13+'21'!R13+'22'!R13+'23'!R13+'24'!R13+'25'!R13+'26'!R13+'27'!R13+'28'!R13+'29'!R13+'30'!R13+'31'!R13</f>
        <v>6</v>
      </c>
      <c r="S13" s="56">
        <f>'1'!S13+'2'!S13+'3'!S13+'4'!S13+'5'!S13+'6'!S13+'7'!S13+'8'!S13+'9'!S13+'10'!S13+'11'!S13+'12'!S13+'13'!S13+'14'!S13+'15'!S13+'16'!S13+'17'!S13+'18'!S13+'19'!S13+'20'!S13+'21'!S13+'22'!S13+'23'!S13+'24'!S13+'25'!S13+'26'!S13+'27'!S13+'28'!S13+'29'!S13+'30'!S13+'31'!S13</f>
        <v>13</v>
      </c>
      <c r="T13" s="56">
        <f t="shared" si="2"/>
        <v>39</v>
      </c>
      <c r="U13" s="56">
        <f>'1'!U13+'2'!U13+'3'!U13+'4'!U13+'5'!U13+'6'!U13+'7'!U13+'8'!U13+'9'!U13+'10'!U13+'11'!U13+'12'!U13+'13'!U13+'14'!U13+'15'!U13+'16'!U13+'17'!U13+'18'!U13+'19'!U13+'20'!U13+'21'!U13+'22'!U13+'23'!U13+'24'!U13+'25'!U13+'26'!U13+'27'!U13+'28'!U13+'29'!U13+'30'!U13+'31'!U13</f>
        <v>67</v>
      </c>
      <c r="V13" s="56">
        <f>'1'!V13+'2'!V13+'3'!V13+'4'!V13+'5'!V13+'6'!V13+'7'!V13+'8'!V13+'9'!V13+'10'!V13+'11'!V13+'12'!V13+'13'!V13+'14'!V13+'15'!V13+'16'!V13+'17'!V13+'18'!V13+'19'!V13+'20'!V13+'21'!V13+'22'!V13+'23'!V13+'24'!V13+'25'!V13+'26'!V13+'27'!V13+'28'!V13+'29'!V13+'30'!V13+'31'!V13</f>
        <v>19</v>
      </c>
      <c r="W13" s="56">
        <f>'1'!W13+'2'!W13+'3'!W13+'4'!W13+'5'!W13+'6'!W13+'7'!W13+'8'!W13+'9'!W13+'10'!W13+'11'!W13+'12'!W13+'13'!W13+'14'!W13+'15'!W13+'16'!W13+'17'!W13+'18'!W13+'19'!W13+'20'!W13+'21'!W13+'22'!W13+'23'!W13+'24'!W13+'25'!W13+'26'!W13+'27'!W13+'28'!W13+'29'!W13+'30'!W13+'31'!W13</f>
        <v>19</v>
      </c>
      <c r="X13" s="56">
        <f>'1'!X13+'2'!X13+'3'!X13+'4'!X13+'5'!X13+'6'!X13+'7'!X13+'8'!X13+'9'!X13+'10'!X13+'11'!X13+'12'!X13+'13'!X13+'14'!X13+'15'!X13+'16'!X13+'17'!X13+'18'!X13+'19'!X13+'20'!X13+'21'!X13+'22'!X13+'23'!X13+'24'!X13+'25'!X13+'26'!X13+'27'!X13+'28'!X13+'29'!X13+'30'!X13+'31'!X13</f>
        <v>14</v>
      </c>
      <c r="Y13" s="56">
        <f>'1'!Y13+'2'!Y13+'3'!Y13+'4'!Y13+'5'!Y13+'6'!Y13+'7'!Y13+'8'!Y13+'9'!Y13+'10'!Y13+'11'!Y13+'12'!Y13+'13'!Y13+'14'!Y13+'15'!Y13+'16'!Y13+'17'!Y13+'18'!Y13+'19'!Y13+'20'!Y13+'21'!Y13+'22'!Y13+'23'!Y13+'24'!Y13+'25'!Y13+'26'!Y13+'27'!Y13+'28'!Y13+'29'!Y13+'30'!Y13+'31'!Y13</f>
        <v>4</v>
      </c>
      <c r="Z13" s="56">
        <f t="shared" si="3"/>
        <v>123</v>
      </c>
      <c r="AA13" s="56">
        <f>'1'!AA13+'2'!AA13+'3'!AA13+'4'!AA13+'5'!AA13+'6'!AA13+'7'!AA13+'8'!AA13+'9'!AA13+'10'!AA13+'11'!AA13+'12'!AA13+'13'!AA13+'14'!AA13+'15'!AA13+'16'!AA13+'17'!AA13+'18'!AA13+'19'!AA13+'20'!AA13+'21'!AA13+'22'!AA13+'23'!AA13+'24'!AA13+'25'!AA13+'26'!AA13+'27'!AA13+'28'!AA13+'29'!AA13+'30'!AA13+'31'!AA13</f>
        <v>1</v>
      </c>
      <c r="AB13" s="56">
        <f>'1'!AB13+'2'!AB13+'3'!AB13+'4'!AB13+'5'!AB13+'6'!AB13+'7'!AB13+'8'!AB13+'9'!AB13+'10'!AB13+'11'!AB13+'12'!AB13+'13'!AB13+'14'!AB13+'15'!AB13+'16'!AB13+'17'!AB13+'18'!AB13+'19'!AB13+'20'!AB13+'21'!AB13+'22'!AB13+'23'!AB13+'24'!AB13+'25'!AB13+'26'!AB13+'27'!AB13+'28'!AB13+'29'!AB13+'30'!AB13+'31'!AB13</f>
        <v>0</v>
      </c>
      <c r="AC13" s="56">
        <f>'1'!AC13+'2'!AC13+'3'!AC13+'4'!AC13+'5'!AC13+'6'!AC13+'7'!AC13+'8'!AC13+'9'!AC13+'10'!AC13+'11'!AC13+'12'!AC13+'13'!AC13+'14'!AC13+'15'!AC13+'16'!AC13+'17'!AC13+'18'!AC13+'19'!AC13+'20'!AC13+'21'!AC13+'22'!AC13+'23'!AC13+'24'!AC13+'25'!AC13+'26'!AC13+'27'!AC13+'28'!AC13+'29'!AC13+'30'!AC13+'31'!AC13</f>
        <v>2</v>
      </c>
      <c r="AD13" s="56">
        <f>'1'!AD13+'2'!AD13+'3'!AD13+'4'!AD13+'5'!AD13+'6'!AD13+'7'!AD13+'8'!AD13+'9'!AD13+'10'!AD13+'11'!AD13+'12'!AD13+'13'!AD13+'14'!AD13+'15'!AD13+'16'!AD13+'17'!AD13+'18'!AD13+'19'!AD13+'20'!AD13+'21'!AD13+'22'!AD13+'23'!AD13+'24'!AD13+'25'!AD13+'26'!AD13+'27'!AD13+'28'!AD13+'29'!AD13+'30'!AD13+'31'!AD13</f>
        <v>1</v>
      </c>
      <c r="AE13" s="56">
        <f>'1'!AE13+'2'!AE13+'3'!AE13+'4'!AE13+'5'!AE13+'6'!AE13+'7'!AE13+'8'!AE13+'9'!AE13+'10'!AE13+'11'!AE13+'12'!AE13+'13'!AE13+'14'!AE13+'15'!AE13+'16'!AE13+'17'!AE13+'18'!AE13+'19'!AE13+'20'!AE13+'21'!AE13+'22'!AE13+'23'!AE13+'24'!AE13+'25'!AE13+'26'!AE13+'27'!AE13+'28'!AE13+'29'!AE13+'30'!AE13+'31'!AE13</f>
        <v>1</v>
      </c>
      <c r="AF13" s="56">
        <f>'1'!AF13+'2'!AF13+'3'!AF13+'4'!AF13+'5'!AF13+'6'!AF13+'7'!AF13+'8'!AF13+'9'!AF13+'10'!AF13+'11'!AF13+'12'!AF13+'13'!AF13+'14'!AF13+'15'!AF13+'16'!AF13+'17'!AF13+'18'!AF13+'19'!AF13+'20'!AF13+'21'!AF13+'22'!AF13+'23'!AF13+'24'!AF13+'25'!AF13+'26'!AF13+'27'!AF13+'28'!AF13+'29'!AF13+'30'!AF13+'31'!AF13</f>
        <v>1</v>
      </c>
      <c r="AG13" s="56">
        <f>'1'!AG13+'2'!AG13+'3'!AG13+'4'!AG13+'5'!AG13+'6'!AG13+'7'!AG13+'8'!AG13+'9'!AG13+'10'!AG13+'11'!AG13+'12'!AG13+'13'!AG13+'14'!AG13+'15'!AG13+'16'!AG13+'17'!AG13+'18'!AG13+'19'!AG13+'20'!AG13+'21'!AG13+'22'!AG13+'23'!AG13+'24'!AG13+'25'!AG13+'26'!AG13+'27'!AG13+'28'!AG13+'29'!AG13+'30'!AG13+'31'!AG13</f>
        <v>2</v>
      </c>
      <c r="AH13" s="56">
        <f t="shared" si="4"/>
        <v>8</v>
      </c>
      <c r="AI13" s="56">
        <f>'1'!AI13+'2'!AI13+'3'!AI13+'4'!AI13+'5'!AI13+'6'!AI13+'7'!AI13+'8'!AI13+'9'!AI13+'10'!AI13+'11'!AI13+'12'!AI13+'13'!AI13+'14'!AI13+'15'!AI13+'16'!AI13+'17'!AI13+'18'!AI13+'19'!AI13+'20'!AI13+'21'!AI13+'22'!AI13+'23'!AI13+'24'!AI13+'25'!AI13+'26'!AI13+'27'!AI13+'28'!AI13+'29'!AI13+'30'!AI13+'31'!AI13</f>
        <v>15</v>
      </c>
      <c r="AJ13" s="56">
        <f>'1'!AJ13+'2'!AJ13+'3'!AJ13+'4'!AJ13+'5'!AJ13+'6'!AJ13+'7'!AJ13+'8'!AJ13+'9'!AJ13+'10'!AJ13+'11'!AJ13+'12'!AJ13+'13'!AJ13+'14'!AJ13+'15'!AJ13+'16'!AJ13+'17'!AJ13+'18'!AJ13+'19'!AJ13+'20'!AJ13+'21'!AJ13+'22'!AJ13+'23'!AJ13+'24'!AJ13+'25'!AJ13+'26'!AJ13+'27'!AJ13+'28'!AJ13+'29'!AJ13+'30'!AJ13+'31'!AJ13</f>
        <v>8</v>
      </c>
      <c r="AK13" s="56">
        <f>'1'!AK13+'2'!AK13+'3'!AK13+'4'!AK13+'5'!AK13+'6'!AK13+'7'!AK13+'8'!AK13+'9'!AK13+'10'!AK13+'11'!AK13+'12'!AK13+'13'!AK13+'14'!AK13+'15'!AK13+'16'!AK13+'17'!AK13+'18'!AK13+'19'!AK13+'20'!AK13+'21'!AK13+'22'!AK13+'23'!AK13+'24'!AK13+'25'!AK13+'26'!AK13+'27'!AK13+'28'!AK13+'29'!AK13+'30'!AK13+'31'!AK13</f>
        <v>8</v>
      </c>
      <c r="AL13" s="56">
        <f>'1'!AL13+'2'!AL13+'3'!AL13+'4'!AL13+'5'!AL13+'6'!AL13+'7'!AL13+'8'!AL13+'9'!AL13+'10'!AL13+'11'!AL13+'12'!AL13+'13'!AL13+'14'!AL13+'15'!AL13+'16'!AL13+'17'!AL13+'18'!AL13+'19'!AL13+'20'!AL13+'21'!AL13+'22'!AL13+'23'!AL13+'24'!AL13+'25'!AL13+'26'!AL13+'27'!AL13+'28'!AL13+'29'!AL13+'30'!AL13+'31'!AL13</f>
        <v>6</v>
      </c>
      <c r="AM13" s="56">
        <f t="shared" si="5"/>
        <v>37</v>
      </c>
      <c r="AN13" s="56">
        <f>'1'!AN13+'2'!AN13+'3'!AN13+'4'!AN13+'5'!AN13+'6'!AN13+'7'!AN13+'8'!AN13+'9'!AN13+'10'!AN13+'11'!AN13+'12'!AN13+'13'!AN13+'14'!AN13+'15'!AN13+'16'!AN13+'17'!AN13+'18'!AN13+'19'!AN13+'20'!AN13+'21'!AN13+'22'!AN13+'23'!AN13+'24'!AN13+'25'!AN13+'26'!AN13+'27'!AN13+'28'!AN13+'29'!AN13+'30'!AN13+'31'!AN13</f>
        <v>0</v>
      </c>
      <c r="AO13" s="56">
        <f>'1'!AO13+'2'!AO13+'3'!AO13+'4'!AO13+'5'!AO13+'6'!AO13+'7'!AO13+'8'!AO13+'9'!AO13+'10'!AO13+'11'!AO13+'12'!AO13+'13'!AO13+'14'!AO13+'15'!AO13+'16'!AO13+'17'!AO13+'18'!AO13+'19'!AO13+'20'!AO13+'21'!AO13+'22'!AO13+'23'!AO13+'24'!AO13+'25'!AO13+'26'!AO13+'27'!AO13+'28'!AO13+'29'!AO13+'30'!AO13+'31'!AO13</f>
        <v>0</v>
      </c>
      <c r="AP13" s="56">
        <f>'1'!AP13+'2'!AP13+'3'!AP13+'4'!AP13+'5'!AP13+'6'!AP13+'7'!AP13+'8'!AP13+'9'!AP13+'10'!AP13+'11'!AP13+'12'!AP13+'13'!AP13+'14'!AP13+'15'!AP13+'16'!AP13+'17'!AP13+'18'!AP13+'19'!AP13+'20'!AP13+'21'!AP13+'22'!AP13+'23'!AP13+'24'!AP13+'25'!AP13+'26'!AP13+'27'!AP13+'28'!AP13+'29'!AP13+'30'!AP13+'31'!AP13</f>
        <v>0</v>
      </c>
      <c r="AQ13" s="56">
        <f t="shared" si="6"/>
        <v>0</v>
      </c>
      <c r="AR13" s="56">
        <f t="shared" si="7"/>
        <v>599</v>
      </c>
    </row>
    <row r="14" spans="1:44" ht="23.25" customHeight="1" thickBot="1">
      <c r="A14" s="9">
        <v>9</v>
      </c>
      <c r="B14" s="10" t="str">
        <f>'دليل المندوبين'!B11</f>
        <v>محمد رمضان</v>
      </c>
      <c r="C14" s="56">
        <f>'1'!C14+'2'!C14+'3'!C14+'4'!C14+'5'!C14+'6'!C14+'7'!C14+'8'!C14+'9'!C14+'10'!C14+'11'!C14+'12'!C14+'13'!C14+'14'!C14+'15'!C14+'16'!C14+'17'!C14+'18'!C14+'19'!C14+'20'!C14+'21'!C14+'22'!C14+'23'!C14+'24'!C14+'25'!C14+'26'!C14+'27'!C14+'28'!C14+'29'!C14+'30'!C14+'31'!C14</f>
        <v>128</v>
      </c>
      <c r="D14" s="56">
        <f>'1'!D14+'2'!D14+'3'!D14+'4'!D14+'5'!D14+'6'!D14+'7'!D14+'8'!D14+'9'!D14+'10'!D14+'11'!D14+'12'!D14+'13'!D14+'14'!D14+'15'!D14+'16'!D14+'17'!D14+'18'!D14+'19'!D14+'20'!D14+'21'!D14+'22'!D14+'23'!D14+'24'!D14+'25'!D14+'26'!D14+'27'!D14+'28'!D14+'29'!D14+'30'!D14+'31'!D14</f>
        <v>77</v>
      </c>
      <c r="E14" s="56">
        <f>'1'!E14+'2'!E14+'3'!E14+'4'!E14+'5'!E14+'6'!E14+'7'!E14+'8'!E14+'9'!E14+'10'!E14+'11'!E14+'12'!E14+'13'!E14+'14'!E14+'15'!E14+'16'!E14+'17'!E14+'18'!E14+'19'!E14+'20'!E14+'21'!E14+'22'!E14+'23'!E14+'24'!E14+'25'!E14+'26'!E14+'27'!E14+'28'!E14+'29'!E14+'30'!E14+'31'!E14</f>
        <v>82</v>
      </c>
      <c r="F14" s="56">
        <f>'1'!F14+'2'!F14+'3'!F14+'4'!F14+'5'!F14+'6'!F14+'7'!F14+'8'!F14+'9'!F14+'10'!F14+'11'!F14+'12'!F14+'13'!F14+'14'!F14+'15'!F14+'16'!F14+'17'!F14+'18'!F14+'19'!F14+'20'!F14+'21'!F14+'22'!F14+'23'!F14+'24'!F14+'25'!F14+'26'!F14+'27'!F14+'28'!F14+'29'!F14+'30'!F14+'31'!F14</f>
        <v>22</v>
      </c>
      <c r="G14" s="56">
        <f>'1'!G14+'2'!G14+'3'!G14+'4'!G14+'5'!G14+'6'!G14+'7'!G14+'8'!G14+'9'!G14+'10'!G14+'11'!G14+'12'!G14+'13'!G14+'14'!G14+'15'!G14+'16'!G14+'17'!G14+'18'!G14+'19'!G14+'20'!G14+'21'!G14+'22'!G14+'23'!G14+'24'!G14+'25'!G14+'26'!G14+'27'!G14+'28'!G14+'29'!G14+'30'!G14+'31'!G14</f>
        <v>56</v>
      </c>
      <c r="H14" s="56">
        <f>'1'!H14+'2'!H14+'3'!H14+'4'!H14+'5'!H14+'6'!H14+'7'!H14+'8'!H14+'9'!H14+'10'!H14+'11'!H14+'12'!H14+'13'!H14+'14'!H14+'15'!H14+'16'!H14+'17'!H14+'18'!H14+'19'!H14+'20'!H14+'21'!H14+'22'!H14+'23'!H14+'24'!H14+'25'!H14+'26'!H14+'27'!H14+'28'!H14+'29'!H14+'30'!H14+'31'!H14</f>
        <v>0</v>
      </c>
      <c r="I14" s="56">
        <f>'1'!I14+'2'!I14+'3'!I14+'4'!I14+'5'!I14+'6'!I14+'7'!I14+'8'!I14+'9'!I14+'10'!I14+'11'!I14+'12'!I14+'13'!I14+'14'!I14+'15'!I14+'16'!I14+'17'!I14+'18'!I14+'19'!I14+'20'!I14+'21'!I14+'22'!I14+'23'!I14+'24'!I14+'25'!I14+'26'!I14+'27'!I14+'28'!I14+'29'!I14+'30'!I14+'31'!I14</f>
        <v>0</v>
      </c>
      <c r="J14" s="56">
        <f t="shared" si="0"/>
        <v>365</v>
      </c>
      <c r="K14" s="56">
        <f>'1'!K14+'2'!K14+'3'!K14+'4'!K14+'5'!K14+'6'!K14+'7'!K14+'8'!K14+'9'!K14+'10'!K14+'11'!K14+'12'!K14+'13'!K14+'14'!K14+'15'!K14+'16'!K14+'17'!K14+'18'!K14+'19'!K14+'20'!K14+'21'!K14+'22'!K14+'23'!K14+'24'!K14+'25'!K14+'26'!K14+'27'!K14+'28'!K14+'29'!K14+'30'!K14+'31'!K14</f>
        <v>0</v>
      </c>
      <c r="L14" s="56">
        <f>'1'!L14+'2'!L14+'3'!L14+'4'!L14+'5'!L14+'6'!L14+'7'!L14+'8'!L14+'9'!L14+'10'!L14+'11'!L14+'12'!L14+'13'!L14+'14'!L14+'15'!L14+'16'!L14+'17'!L14+'18'!L14+'19'!L14+'20'!L14+'21'!L14+'22'!L14+'23'!L14+'24'!L14+'25'!L14+'26'!L14+'27'!L14+'28'!L14+'29'!L14+'30'!L14+'31'!L14</f>
        <v>27</v>
      </c>
      <c r="M14" s="56">
        <f>'1'!M14+'2'!M14+'3'!M14+'4'!M14+'5'!M14+'6'!M14+'7'!M14+'8'!M14+'9'!M14+'10'!M14+'11'!M14+'12'!M14+'13'!M14+'14'!M14+'15'!M14+'16'!M14+'17'!M14+'18'!M14+'19'!M14+'20'!M14+'21'!M14+'22'!M14+'23'!M14+'24'!M14+'25'!M14+'26'!M14+'27'!M14+'28'!M14+'29'!M14+'30'!M14+'31'!M14</f>
        <v>22</v>
      </c>
      <c r="N14" s="56">
        <f>'1'!N14+'2'!N14+'3'!N14+'4'!N14+'5'!N14+'6'!N14+'7'!N14+'8'!N14+'9'!N14+'10'!N14+'11'!N14+'12'!N14+'13'!N14+'14'!N14+'15'!N14+'16'!N14+'17'!N14+'18'!N14+'19'!N14+'20'!N14+'21'!N14+'22'!N14+'23'!N14+'24'!N14+'25'!N14+'26'!N14+'27'!N14+'28'!N14+'29'!N14+'30'!N14+'31'!N14</f>
        <v>0</v>
      </c>
      <c r="O14" s="56">
        <f t="shared" si="1"/>
        <v>49</v>
      </c>
      <c r="P14" s="56">
        <f>'1'!P14+'2'!P14+'3'!P14+'4'!P14+'5'!P14+'6'!P14+'7'!P14+'8'!P14+'9'!P14+'10'!P14+'11'!P14+'12'!P14+'13'!P14+'14'!P14+'15'!P14+'16'!P14+'17'!P14+'18'!P14+'19'!P14+'20'!P14+'21'!P14+'22'!P14+'23'!P14+'24'!P14+'25'!P14+'26'!P14+'27'!P14+'28'!P14+'29'!P14+'30'!P14+'31'!P14</f>
        <v>19</v>
      </c>
      <c r="Q14" s="56">
        <f>'1'!Q14+'2'!Q14+'3'!Q14+'4'!Q14+'5'!Q14+'6'!Q14+'7'!Q14+'8'!Q14+'9'!Q14+'10'!Q14+'11'!Q14+'12'!Q14+'13'!Q14+'14'!Q14+'15'!Q14+'16'!Q14+'17'!Q14+'18'!Q14+'19'!Q14+'20'!Q14+'21'!Q14+'22'!Q14+'23'!Q14+'24'!Q14+'25'!Q14+'26'!Q14+'27'!Q14+'28'!Q14+'29'!Q14+'30'!Q14+'31'!Q14</f>
        <v>4</v>
      </c>
      <c r="R14" s="56">
        <f>'1'!R14+'2'!R14+'3'!R14+'4'!R14+'5'!R14+'6'!R14+'7'!R14+'8'!R14+'9'!R14+'10'!R14+'11'!R14+'12'!R14+'13'!R14+'14'!R14+'15'!R14+'16'!R14+'17'!R14+'18'!R14+'19'!R14+'20'!R14+'21'!R14+'22'!R14+'23'!R14+'24'!R14+'25'!R14+'26'!R14+'27'!R14+'28'!R14+'29'!R14+'30'!R14+'31'!R14</f>
        <v>2</v>
      </c>
      <c r="S14" s="56">
        <f>'1'!S14+'2'!S14+'3'!S14+'4'!S14+'5'!S14+'6'!S14+'7'!S14+'8'!S14+'9'!S14+'10'!S14+'11'!S14+'12'!S14+'13'!S14+'14'!S14+'15'!S14+'16'!S14+'17'!S14+'18'!S14+'19'!S14+'20'!S14+'21'!S14+'22'!S14+'23'!S14+'24'!S14+'25'!S14+'26'!S14+'27'!S14+'28'!S14+'29'!S14+'30'!S14+'31'!S14</f>
        <v>2</v>
      </c>
      <c r="T14" s="56">
        <f t="shared" si="2"/>
        <v>27</v>
      </c>
      <c r="U14" s="56">
        <f>'1'!U14+'2'!U14+'3'!U14+'4'!U14+'5'!U14+'6'!U14+'7'!U14+'8'!U14+'9'!U14+'10'!U14+'11'!U14+'12'!U14+'13'!U14+'14'!U14+'15'!U14+'16'!U14+'17'!U14+'18'!U14+'19'!U14+'20'!U14+'21'!U14+'22'!U14+'23'!U14+'24'!U14+'25'!U14+'26'!U14+'27'!U14+'28'!U14+'29'!U14+'30'!U14+'31'!U14</f>
        <v>76</v>
      </c>
      <c r="V14" s="56">
        <f>'1'!V14+'2'!V14+'3'!V14+'4'!V14+'5'!V14+'6'!V14+'7'!V14+'8'!V14+'9'!V14+'10'!V14+'11'!V14+'12'!V14+'13'!V14+'14'!V14+'15'!V14+'16'!V14+'17'!V14+'18'!V14+'19'!V14+'20'!V14+'21'!V14+'22'!V14+'23'!V14+'24'!V14+'25'!V14+'26'!V14+'27'!V14+'28'!V14+'29'!V14+'30'!V14+'31'!V14</f>
        <v>7</v>
      </c>
      <c r="W14" s="56">
        <f>'1'!W14+'2'!W14+'3'!W14+'4'!W14+'5'!W14+'6'!W14+'7'!W14+'8'!W14+'9'!W14+'10'!W14+'11'!W14+'12'!W14+'13'!W14+'14'!W14+'15'!W14+'16'!W14+'17'!W14+'18'!W14+'19'!W14+'20'!W14+'21'!W14+'22'!W14+'23'!W14+'24'!W14+'25'!W14+'26'!W14+'27'!W14+'28'!W14+'29'!W14+'30'!W14+'31'!W14</f>
        <v>7</v>
      </c>
      <c r="X14" s="56">
        <f>'1'!X14+'2'!X14+'3'!X14+'4'!X14+'5'!X14+'6'!X14+'7'!X14+'8'!X14+'9'!X14+'10'!X14+'11'!X14+'12'!X14+'13'!X14+'14'!X14+'15'!X14+'16'!X14+'17'!X14+'18'!X14+'19'!X14+'20'!X14+'21'!X14+'22'!X14+'23'!X14+'24'!X14+'25'!X14+'26'!X14+'27'!X14+'28'!X14+'29'!X14+'30'!X14+'31'!X14</f>
        <v>9</v>
      </c>
      <c r="Y14" s="56">
        <f>'1'!Y14+'2'!Y14+'3'!Y14+'4'!Y14+'5'!Y14+'6'!Y14+'7'!Y14+'8'!Y14+'9'!Y14+'10'!Y14+'11'!Y14+'12'!Y14+'13'!Y14+'14'!Y14+'15'!Y14+'16'!Y14+'17'!Y14+'18'!Y14+'19'!Y14+'20'!Y14+'21'!Y14+'22'!Y14+'23'!Y14+'24'!Y14+'25'!Y14+'26'!Y14+'27'!Y14+'28'!Y14+'29'!Y14+'30'!Y14+'31'!Y14</f>
        <v>2</v>
      </c>
      <c r="Z14" s="56">
        <f t="shared" si="3"/>
        <v>101</v>
      </c>
      <c r="AA14" s="56">
        <f>'1'!AA14+'2'!AA14+'3'!AA14+'4'!AA14+'5'!AA14+'6'!AA14+'7'!AA14+'8'!AA14+'9'!AA14+'10'!AA14+'11'!AA14+'12'!AA14+'13'!AA14+'14'!AA14+'15'!AA14+'16'!AA14+'17'!AA14+'18'!AA14+'19'!AA14+'20'!AA14+'21'!AA14+'22'!AA14+'23'!AA14+'24'!AA14+'25'!AA14+'26'!AA14+'27'!AA14+'28'!AA14+'29'!AA14+'30'!AA14+'31'!AA14</f>
        <v>0</v>
      </c>
      <c r="AB14" s="56">
        <f>'1'!AB14+'2'!AB14+'3'!AB14+'4'!AB14+'5'!AB14+'6'!AB14+'7'!AB14+'8'!AB14+'9'!AB14+'10'!AB14+'11'!AB14+'12'!AB14+'13'!AB14+'14'!AB14+'15'!AB14+'16'!AB14+'17'!AB14+'18'!AB14+'19'!AB14+'20'!AB14+'21'!AB14+'22'!AB14+'23'!AB14+'24'!AB14+'25'!AB14+'26'!AB14+'27'!AB14+'28'!AB14+'29'!AB14+'30'!AB14+'31'!AB14</f>
        <v>0</v>
      </c>
      <c r="AC14" s="56">
        <f>'1'!AC14+'2'!AC14+'3'!AC14+'4'!AC14+'5'!AC14+'6'!AC14+'7'!AC14+'8'!AC14+'9'!AC14+'10'!AC14+'11'!AC14+'12'!AC14+'13'!AC14+'14'!AC14+'15'!AC14+'16'!AC14+'17'!AC14+'18'!AC14+'19'!AC14+'20'!AC14+'21'!AC14+'22'!AC14+'23'!AC14+'24'!AC14+'25'!AC14+'26'!AC14+'27'!AC14+'28'!AC14+'29'!AC14+'30'!AC14+'31'!AC14</f>
        <v>3</v>
      </c>
      <c r="AD14" s="56">
        <f>'1'!AD14+'2'!AD14+'3'!AD14+'4'!AD14+'5'!AD14+'6'!AD14+'7'!AD14+'8'!AD14+'9'!AD14+'10'!AD14+'11'!AD14+'12'!AD14+'13'!AD14+'14'!AD14+'15'!AD14+'16'!AD14+'17'!AD14+'18'!AD14+'19'!AD14+'20'!AD14+'21'!AD14+'22'!AD14+'23'!AD14+'24'!AD14+'25'!AD14+'26'!AD14+'27'!AD14+'28'!AD14+'29'!AD14+'30'!AD14+'31'!AD14</f>
        <v>0</v>
      </c>
      <c r="AE14" s="56">
        <f>'1'!AE14+'2'!AE14+'3'!AE14+'4'!AE14+'5'!AE14+'6'!AE14+'7'!AE14+'8'!AE14+'9'!AE14+'10'!AE14+'11'!AE14+'12'!AE14+'13'!AE14+'14'!AE14+'15'!AE14+'16'!AE14+'17'!AE14+'18'!AE14+'19'!AE14+'20'!AE14+'21'!AE14+'22'!AE14+'23'!AE14+'24'!AE14+'25'!AE14+'26'!AE14+'27'!AE14+'28'!AE14+'29'!AE14+'30'!AE14+'31'!AE14</f>
        <v>1</v>
      </c>
      <c r="AF14" s="56">
        <f>'1'!AF14+'2'!AF14+'3'!AF14+'4'!AF14+'5'!AF14+'6'!AF14+'7'!AF14+'8'!AF14+'9'!AF14+'10'!AF14+'11'!AF14+'12'!AF14+'13'!AF14+'14'!AF14+'15'!AF14+'16'!AF14+'17'!AF14+'18'!AF14+'19'!AF14+'20'!AF14+'21'!AF14+'22'!AF14+'23'!AF14+'24'!AF14+'25'!AF14+'26'!AF14+'27'!AF14+'28'!AF14+'29'!AF14+'30'!AF14+'31'!AF14</f>
        <v>0</v>
      </c>
      <c r="AG14" s="56">
        <f>'1'!AG14+'2'!AG14+'3'!AG14+'4'!AG14+'5'!AG14+'6'!AG14+'7'!AG14+'8'!AG14+'9'!AG14+'10'!AG14+'11'!AG14+'12'!AG14+'13'!AG14+'14'!AG14+'15'!AG14+'16'!AG14+'17'!AG14+'18'!AG14+'19'!AG14+'20'!AG14+'21'!AG14+'22'!AG14+'23'!AG14+'24'!AG14+'25'!AG14+'26'!AG14+'27'!AG14+'28'!AG14+'29'!AG14+'30'!AG14+'31'!AG14</f>
        <v>1</v>
      </c>
      <c r="AH14" s="56">
        <f t="shared" si="4"/>
        <v>5</v>
      </c>
      <c r="AI14" s="56">
        <f>'1'!AI14+'2'!AI14+'3'!AI14+'4'!AI14+'5'!AI14+'6'!AI14+'7'!AI14+'8'!AI14+'9'!AI14+'10'!AI14+'11'!AI14+'12'!AI14+'13'!AI14+'14'!AI14+'15'!AI14+'16'!AI14+'17'!AI14+'18'!AI14+'19'!AI14+'20'!AI14+'21'!AI14+'22'!AI14+'23'!AI14+'24'!AI14+'25'!AI14+'26'!AI14+'27'!AI14+'28'!AI14+'29'!AI14+'30'!AI14+'31'!AI14</f>
        <v>31</v>
      </c>
      <c r="AJ14" s="56">
        <f>'1'!AJ14+'2'!AJ14+'3'!AJ14+'4'!AJ14+'5'!AJ14+'6'!AJ14+'7'!AJ14+'8'!AJ14+'9'!AJ14+'10'!AJ14+'11'!AJ14+'12'!AJ14+'13'!AJ14+'14'!AJ14+'15'!AJ14+'16'!AJ14+'17'!AJ14+'18'!AJ14+'19'!AJ14+'20'!AJ14+'21'!AJ14+'22'!AJ14+'23'!AJ14+'24'!AJ14+'25'!AJ14+'26'!AJ14+'27'!AJ14+'28'!AJ14+'29'!AJ14+'30'!AJ14+'31'!AJ14</f>
        <v>6</v>
      </c>
      <c r="AK14" s="56">
        <f>'1'!AK14+'2'!AK14+'3'!AK14+'4'!AK14+'5'!AK14+'6'!AK14+'7'!AK14+'8'!AK14+'9'!AK14+'10'!AK14+'11'!AK14+'12'!AK14+'13'!AK14+'14'!AK14+'15'!AK14+'16'!AK14+'17'!AK14+'18'!AK14+'19'!AK14+'20'!AK14+'21'!AK14+'22'!AK14+'23'!AK14+'24'!AK14+'25'!AK14+'26'!AK14+'27'!AK14+'28'!AK14+'29'!AK14+'30'!AK14+'31'!AK14</f>
        <v>10</v>
      </c>
      <c r="AL14" s="56">
        <f>'1'!AL14+'2'!AL14+'3'!AL14+'4'!AL14+'5'!AL14+'6'!AL14+'7'!AL14+'8'!AL14+'9'!AL14+'10'!AL14+'11'!AL14+'12'!AL14+'13'!AL14+'14'!AL14+'15'!AL14+'16'!AL14+'17'!AL14+'18'!AL14+'19'!AL14+'20'!AL14+'21'!AL14+'22'!AL14+'23'!AL14+'24'!AL14+'25'!AL14+'26'!AL14+'27'!AL14+'28'!AL14+'29'!AL14+'30'!AL14+'31'!AL14</f>
        <v>3</v>
      </c>
      <c r="AM14" s="56">
        <f t="shared" si="5"/>
        <v>50</v>
      </c>
      <c r="AN14" s="56">
        <f>'1'!AN14+'2'!AN14+'3'!AN14+'4'!AN14+'5'!AN14+'6'!AN14+'7'!AN14+'8'!AN14+'9'!AN14+'10'!AN14+'11'!AN14+'12'!AN14+'13'!AN14+'14'!AN14+'15'!AN14+'16'!AN14+'17'!AN14+'18'!AN14+'19'!AN14+'20'!AN14+'21'!AN14+'22'!AN14+'23'!AN14+'24'!AN14+'25'!AN14+'26'!AN14+'27'!AN14+'28'!AN14+'29'!AN14+'30'!AN14+'31'!AN14</f>
        <v>0</v>
      </c>
      <c r="AO14" s="56">
        <f>'1'!AO14+'2'!AO14+'3'!AO14+'4'!AO14+'5'!AO14+'6'!AO14+'7'!AO14+'8'!AO14+'9'!AO14+'10'!AO14+'11'!AO14+'12'!AO14+'13'!AO14+'14'!AO14+'15'!AO14+'16'!AO14+'17'!AO14+'18'!AO14+'19'!AO14+'20'!AO14+'21'!AO14+'22'!AO14+'23'!AO14+'24'!AO14+'25'!AO14+'26'!AO14+'27'!AO14+'28'!AO14+'29'!AO14+'30'!AO14+'31'!AO14</f>
        <v>0</v>
      </c>
      <c r="AP14" s="56">
        <f>'1'!AP14+'2'!AP14+'3'!AP14+'4'!AP14+'5'!AP14+'6'!AP14+'7'!AP14+'8'!AP14+'9'!AP14+'10'!AP14+'11'!AP14+'12'!AP14+'13'!AP14+'14'!AP14+'15'!AP14+'16'!AP14+'17'!AP14+'18'!AP14+'19'!AP14+'20'!AP14+'21'!AP14+'22'!AP14+'23'!AP14+'24'!AP14+'25'!AP14+'26'!AP14+'27'!AP14+'28'!AP14+'29'!AP14+'30'!AP14+'31'!AP14</f>
        <v>0</v>
      </c>
      <c r="AQ14" s="56">
        <f t="shared" si="6"/>
        <v>0</v>
      </c>
      <c r="AR14" s="56">
        <f t="shared" si="7"/>
        <v>597</v>
      </c>
    </row>
    <row r="15" spans="1:44" ht="23.25" customHeight="1" thickBot="1">
      <c r="A15" s="9">
        <v>10</v>
      </c>
      <c r="B15" s="10" t="str">
        <f>'دليل المندوبين'!B12</f>
        <v>محمد ابو الدهب</v>
      </c>
      <c r="C15" s="56">
        <f>'1'!C15+'2'!C15+'3'!C15+'4'!C15+'5'!C15+'6'!C15+'7'!C15+'8'!C15+'9'!C15+'10'!C15+'11'!C15+'12'!C15+'13'!C15+'14'!C15+'15'!C15+'16'!C15+'17'!C15+'18'!C15+'19'!C15+'20'!C15+'21'!C15+'22'!C15+'23'!C15+'24'!C15+'25'!C15+'26'!C15+'27'!C15+'28'!C15+'29'!C15+'30'!C15+'31'!C15</f>
        <v>153</v>
      </c>
      <c r="D15" s="56">
        <f>'1'!D15+'2'!D15+'3'!D15+'4'!D15+'5'!D15+'6'!D15+'7'!D15+'8'!D15+'9'!D15+'10'!D15+'11'!D15+'12'!D15+'13'!D15+'14'!D15+'15'!D15+'16'!D15+'17'!D15+'18'!D15+'19'!D15+'20'!D15+'21'!D15+'22'!D15+'23'!D15+'24'!D15+'25'!D15+'26'!D15+'27'!D15+'28'!D15+'29'!D15+'30'!D15+'31'!D15</f>
        <v>73</v>
      </c>
      <c r="E15" s="56">
        <f>'1'!E15+'2'!E15+'3'!E15+'4'!E15+'5'!E15+'6'!E15+'7'!E15+'8'!E15+'9'!E15+'10'!E15+'11'!E15+'12'!E15+'13'!E15+'14'!E15+'15'!E15+'16'!E15+'17'!E15+'18'!E15+'19'!E15+'20'!E15+'21'!E15+'22'!E15+'23'!E15+'24'!E15+'25'!E15+'26'!E15+'27'!E15+'28'!E15+'29'!E15+'30'!E15+'31'!E15</f>
        <v>93</v>
      </c>
      <c r="F15" s="56">
        <f>'1'!F15+'2'!F15+'3'!F15+'4'!F15+'5'!F15+'6'!F15+'7'!F15+'8'!F15+'9'!F15+'10'!F15+'11'!F15+'12'!F15+'13'!F15+'14'!F15+'15'!F15+'16'!F15+'17'!F15+'18'!F15+'19'!F15+'20'!F15+'21'!F15+'22'!F15+'23'!F15+'24'!F15+'25'!F15+'26'!F15+'27'!F15+'28'!F15+'29'!F15+'30'!F15+'31'!F15</f>
        <v>45</v>
      </c>
      <c r="G15" s="56">
        <f>'1'!G15+'2'!G15+'3'!G15+'4'!G15+'5'!G15+'6'!G15+'7'!G15+'8'!G15+'9'!G15+'10'!G15+'11'!G15+'12'!G15+'13'!G15+'14'!G15+'15'!G15+'16'!G15+'17'!G15+'18'!G15+'19'!G15+'20'!G15+'21'!G15+'22'!G15+'23'!G15+'24'!G15+'25'!G15+'26'!G15+'27'!G15+'28'!G15+'29'!G15+'30'!G15+'31'!G15</f>
        <v>78</v>
      </c>
      <c r="H15" s="56">
        <f>'1'!H15+'2'!H15+'3'!H15+'4'!H15+'5'!H15+'6'!H15+'7'!H15+'8'!H15+'9'!H15+'10'!H15+'11'!H15+'12'!H15+'13'!H15+'14'!H15+'15'!H15+'16'!H15+'17'!H15+'18'!H15+'19'!H15+'20'!H15+'21'!H15+'22'!H15+'23'!H15+'24'!H15+'25'!H15+'26'!H15+'27'!H15+'28'!H15+'29'!H15+'30'!H15+'31'!H15</f>
        <v>0</v>
      </c>
      <c r="I15" s="56">
        <f>'1'!I15+'2'!I15+'3'!I15+'4'!I15+'5'!I15+'6'!I15+'7'!I15+'8'!I15+'9'!I15+'10'!I15+'11'!I15+'12'!I15+'13'!I15+'14'!I15+'15'!I15+'16'!I15+'17'!I15+'18'!I15+'19'!I15+'20'!I15+'21'!I15+'22'!I15+'23'!I15+'24'!I15+'25'!I15+'26'!I15+'27'!I15+'28'!I15+'29'!I15+'30'!I15+'31'!I15</f>
        <v>0</v>
      </c>
      <c r="J15" s="56">
        <f t="shared" si="0"/>
        <v>442</v>
      </c>
      <c r="K15" s="56">
        <f>'1'!K15+'2'!K15+'3'!K15+'4'!K15+'5'!K15+'6'!K15+'7'!K15+'8'!K15+'9'!K15+'10'!K15+'11'!K15+'12'!K15+'13'!K15+'14'!K15+'15'!K15+'16'!K15+'17'!K15+'18'!K15+'19'!K15+'20'!K15+'21'!K15+'22'!K15+'23'!K15+'24'!K15+'25'!K15+'26'!K15+'27'!K15+'28'!K15+'29'!K15+'30'!K15+'31'!K15</f>
        <v>6</v>
      </c>
      <c r="L15" s="56">
        <f>'1'!L15+'2'!L15+'3'!L15+'4'!L15+'5'!L15+'6'!L15+'7'!L15+'8'!L15+'9'!L15+'10'!L15+'11'!L15+'12'!L15+'13'!L15+'14'!L15+'15'!L15+'16'!L15+'17'!L15+'18'!L15+'19'!L15+'20'!L15+'21'!L15+'22'!L15+'23'!L15+'24'!L15+'25'!L15+'26'!L15+'27'!L15+'28'!L15+'29'!L15+'30'!L15+'31'!L15</f>
        <v>30</v>
      </c>
      <c r="M15" s="56">
        <f>'1'!M15+'2'!M15+'3'!M15+'4'!M15+'5'!M15+'6'!M15+'7'!M15+'8'!M15+'9'!M15+'10'!M15+'11'!M15+'12'!M15+'13'!M15+'14'!M15+'15'!M15+'16'!M15+'17'!M15+'18'!M15+'19'!M15+'20'!M15+'21'!M15+'22'!M15+'23'!M15+'24'!M15+'25'!M15+'26'!M15+'27'!M15+'28'!M15+'29'!M15+'30'!M15+'31'!M15</f>
        <v>21</v>
      </c>
      <c r="N15" s="56">
        <f>'1'!N15+'2'!N15+'3'!N15+'4'!N15+'5'!N15+'6'!N15+'7'!N15+'8'!N15+'9'!N15+'10'!N15+'11'!N15+'12'!N15+'13'!N15+'14'!N15+'15'!N15+'16'!N15+'17'!N15+'18'!N15+'19'!N15+'20'!N15+'21'!N15+'22'!N15+'23'!N15+'24'!N15+'25'!N15+'26'!N15+'27'!N15+'28'!N15+'29'!N15+'30'!N15+'31'!N15</f>
        <v>0</v>
      </c>
      <c r="O15" s="56">
        <f t="shared" si="1"/>
        <v>57</v>
      </c>
      <c r="P15" s="56">
        <f>'1'!P15+'2'!P15+'3'!P15+'4'!P15+'5'!P15+'6'!P15+'7'!P15+'8'!P15+'9'!P15+'10'!P15+'11'!P15+'12'!P15+'13'!P15+'14'!P15+'15'!P15+'16'!P15+'17'!P15+'18'!P15+'19'!P15+'20'!P15+'21'!P15+'22'!P15+'23'!P15+'24'!P15+'25'!P15+'26'!P15+'27'!P15+'28'!P15+'29'!P15+'30'!P15+'31'!P15</f>
        <v>12</v>
      </c>
      <c r="Q15" s="56">
        <f>'1'!Q15+'2'!Q15+'3'!Q15+'4'!Q15+'5'!Q15+'6'!Q15+'7'!Q15+'8'!Q15+'9'!Q15+'10'!Q15+'11'!Q15+'12'!Q15+'13'!Q15+'14'!Q15+'15'!Q15+'16'!Q15+'17'!Q15+'18'!Q15+'19'!Q15+'20'!Q15+'21'!Q15+'22'!Q15+'23'!Q15+'24'!Q15+'25'!Q15+'26'!Q15+'27'!Q15+'28'!Q15+'29'!Q15+'30'!Q15+'31'!Q15</f>
        <v>5</v>
      </c>
      <c r="R15" s="56">
        <f>'1'!R15+'2'!R15+'3'!R15+'4'!R15+'5'!R15+'6'!R15+'7'!R15+'8'!R15+'9'!R15+'10'!R15+'11'!R15+'12'!R15+'13'!R15+'14'!R15+'15'!R15+'16'!R15+'17'!R15+'18'!R15+'19'!R15+'20'!R15+'21'!R15+'22'!R15+'23'!R15+'24'!R15+'25'!R15+'26'!R15+'27'!R15+'28'!R15+'29'!R15+'30'!R15+'31'!R15</f>
        <v>4</v>
      </c>
      <c r="S15" s="56">
        <f>'1'!S15+'2'!S15+'3'!S15+'4'!S15+'5'!S15+'6'!S15+'7'!S15+'8'!S15+'9'!S15+'10'!S15+'11'!S15+'12'!S15+'13'!S15+'14'!S15+'15'!S15+'16'!S15+'17'!S15+'18'!S15+'19'!S15+'20'!S15+'21'!S15+'22'!S15+'23'!S15+'24'!S15+'25'!S15+'26'!S15+'27'!S15+'28'!S15+'29'!S15+'30'!S15+'31'!S15</f>
        <v>9</v>
      </c>
      <c r="T15" s="56">
        <f t="shared" si="2"/>
        <v>30</v>
      </c>
      <c r="U15" s="56">
        <f>'1'!U15+'2'!U15+'3'!U15+'4'!U15+'5'!U15+'6'!U15+'7'!U15+'8'!U15+'9'!U15+'10'!U15+'11'!U15+'12'!U15+'13'!U15+'14'!U15+'15'!U15+'16'!U15+'17'!U15+'18'!U15+'19'!U15+'20'!U15+'21'!U15+'22'!U15+'23'!U15+'24'!U15+'25'!U15+'26'!U15+'27'!U15+'28'!U15+'29'!U15+'30'!U15+'31'!U15</f>
        <v>72</v>
      </c>
      <c r="V15" s="56">
        <f>'1'!V15+'2'!V15+'3'!V15+'4'!V15+'5'!V15+'6'!V15+'7'!V15+'8'!V15+'9'!V15+'10'!V15+'11'!V15+'12'!V15+'13'!V15+'14'!V15+'15'!V15+'16'!V15+'17'!V15+'18'!V15+'19'!V15+'20'!V15+'21'!V15+'22'!V15+'23'!V15+'24'!V15+'25'!V15+'26'!V15+'27'!V15+'28'!V15+'29'!V15+'30'!V15+'31'!V15</f>
        <v>10</v>
      </c>
      <c r="W15" s="56">
        <f>'1'!W15+'2'!W15+'3'!W15+'4'!W15+'5'!W15+'6'!W15+'7'!W15+'8'!W15+'9'!W15+'10'!W15+'11'!W15+'12'!W15+'13'!W15+'14'!W15+'15'!W15+'16'!W15+'17'!W15+'18'!W15+'19'!W15+'20'!W15+'21'!W15+'22'!W15+'23'!W15+'24'!W15+'25'!W15+'26'!W15+'27'!W15+'28'!W15+'29'!W15+'30'!W15+'31'!W15</f>
        <v>14</v>
      </c>
      <c r="X15" s="56">
        <f>'1'!X15+'2'!X15+'3'!X15+'4'!X15+'5'!X15+'6'!X15+'7'!X15+'8'!X15+'9'!X15+'10'!X15+'11'!X15+'12'!X15+'13'!X15+'14'!X15+'15'!X15+'16'!X15+'17'!X15+'18'!X15+'19'!X15+'20'!X15+'21'!X15+'22'!X15+'23'!X15+'24'!X15+'25'!X15+'26'!X15+'27'!X15+'28'!X15+'29'!X15+'30'!X15+'31'!X15</f>
        <v>6</v>
      </c>
      <c r="Y15" s="56">
        <f>'1'!Y15+'2'!Y15+'3'!Y15+'4'!Y15+'5'!Y15+'6'!Y15+'7'!Y15+'8'!Y15+'9'!Y15+'10'!Y15+'11'!Y15+'12'!Y15+'13'!Y15+'14'!Y15+'15'!Y15+'16'!Y15+'17'!Y15+'18'!Y15+'19'!Y15+'20'!Y15+'21'!Y15+'22'!Y15+'23'!Y15+'24'!Y15+'25'!Y15+'26'!Y15+'27'!Y15+'28'!Y15+'29'!Y15+'30'!Y15+'31'!Y15</f>
        <v>6</v>
      </c>
      <c r="Z15" s="56">
        <f t="shared" si="3"/>
        <v>108</v>
      </c>
      <c r="AA15" s="56">
        <f>'1'!AA15+'2'!AA15+'3'!AA15+'4'!AA15+'5'!AA15+'6'!AA15+'7'!AA15+'8'!AA15+'9'!AA15+'10'!AA15+'11'!AA15+'12'!AA15+'13'!AA15+'14'!AA15+'15'!AA15+'16'!AA15+'17'!AA15+'18'!AA15+'19'!AA15+'20'!AA15+'21'!AA15+'22'!AA15+'23'!AA15+'24'!AA15+'25'!AA15+'26'!AA15+'27'!AA15+'28'!AA15+'29'!AA15+'30'!AA15+'31'!AA15</f>
        <v>0</v>
      </c>
      <c r="AB15" s="56">
        <f>'1'!AB15+'2'!AB15+'3'!AB15+'4'!AB15+'5'!AB15+'6'!AB15+'7'!AB15+'8'!AB15+'9'!AB15+'10'!AB15+'11'!AB15+'12'!AB15+'13'!AB15+'14'!AB15+'15'!AB15+'16'!AB15+'17'!AB15+'18'!AB15+'19'!AB15+'20'!AB15+'21'!AB15+'22'!AB15+'23'!AB15+'24'!AB15+'25'!AB15+'26'!AB15+'27'!AB15+'28'!AB15+'29'!AB15+'30'!AB15+'31'!AB15</f>
        <v>3</v>
      </c>
      <c r="AC15" s="56">
        <f>'1'!AC15+'2'!AC15+'3'!AC15+'4'!AC15+'5'!AC15+'6'!AC15+'7'!AC15+'8'!AC15+'9'!AC15+'10'!AC15+'11'!AC15+'12'!AC15+'13'!AC15+'14'!AC15+'15'!AC15+'16'!AC15+'17'!AC15+'18'!AC15+'19'!AC15+'20'!AC15+'21'!AC15+'22'!AC15+'23'!AC15+'24'!AC15+'25'!AC15+'26'!AC15+'27'!AC15+'28'!AC15+'29'!AC15+'30'!AC15+'31'!AC15</f>
        <v>3</v>
      </c>
      <c r="AD15" s="56">
        <f>'1'!AD15+'2'!AD15+'3'!AD15+'4'!AD15+'5'!AD15+'6'!AD15+'7'!AD15+'8'!AD15+'9'!AD15+'10'!AD15+'11'!AD15+'12'!AD15+'13'!AD15+'14'!AD15+'15'!AD15+'16'!AD15+'17'!AD15+'18'!AD15+'19'!AD15+'20'!AD15+'21'!AD15+'22'!AD15+'23'!AD15+'24'!AD15+'25'!AD15+'26'!AD15+'27'!AD15+'28'!AD15+'29'!AD15+'30'!AD15+'31'!AD15</f>
        <v>5</v>
      </c>
      <c r="AE15" s="56">
        <f>'1'!AE15+'2'!AE15+'3'!AE15+'4'!AE15+'5'!AE15+'6'!AE15+'7'!AE15+'8'!AE15+'9'!AE15+'10'!AE15+'11'!AE15+'12'!AE15+'13'!AE15+'14'!AE15+'15'!AE15+'16'!AE15+'17'!AE15+'18'!AE15+'19'!AE15+'20'!AE15+'21'!AE15+'22'!AE15+'23'!AE15+'24'!AE15+'25'!AE15+'26'!AE15+'27'!AE15+'28'!AE15+'29'!AE15+'30'!AE15+'31'!AE15</f>
        <v>3</v>
      </c>
      <c r="AF15" s="56">
        <f>'1'!AF15+'2'!AF15+'3'!AF15+'4'!AF15+'5'!AF15+'6'!AF15+'7'!AF15+'8'!AF15+'9'!AF15+'10'!AF15+'11'!AF15+'12'!AF15+'13'!AF15+'14'!AF15+'15'!AF15+'16'!AF15+'17'!AF15+'18'!AF15+'19'!AF15+'20'!AF15+'21'!AF15+'22'!AF15+'23'!AF15+'24'!AF15+'25'!AF15+'26'!AF15+'27'!AF15+'28'!AF15+'29'!AF15+'30'!AF15+'31'!AF15</f>
        <v>6</v>
      </c>
      <c r="AG15" s="56">
        <f>'1'!AG15+'2'!AG15+'3'!AG15+'4'!AG15+'5'!AG15+'6'!AG15+'7'!AG15+'8'!AG15+'9'!AG15+'10'!AG15+'11'!AG15+'12'!AG15+'13'!AG15+'14'!AG15+'15'!AG15+'16'!AG15+'17'!AG15+'18'!AG15+'19'!AG15+'20'!AG15+'21'!AG15+'22'!AG15+'23'!AG15+'24'!AG15+'25'!AG15+'26'!AG15+'27'!AG15+'28'!AG15+'29'!AG15+'30'!AG15+'31'!AG15</f>
        <v>0</v>
      </c>
      <c r="AH15" s="56">
        <f t="shared" si="4"/>
        <v>20</v>
      </c>
      <c r="AI15" s="56">
        <f>'1'!AI15+'2'!AI15+'3'!AI15+'4'!AI15+'5'!AI15+'6'!AI15+'7'!AI15+'8'!AI15+'9'!AI15+'10'!AI15+'11'!AI15+'12'!AI15+'13'!AI15+'14'!AI15+'15'!AI15+'16'!AI15+'17'!AI15+'18'!AI15+'19'!AI15+'20'!AI15+'21'!AI15+'22'!AI15+'23'!AI15+'24'!AI15+'25'!AI15+'26'!AI15+'27'!AI15+'28'!AI15+'29'!AI15+'30'!AI15+'31'!AI15</f>
        <v>25</v>
      </c>
      <c r="AJ15" s="56">
        <f>'1'!AJ15+'2'!AJ15+'3'!AJ15+'4'!AJ15+'5'!AJ15+'6'!AJ15+'7'!AJ15+'8'!AJ15+'9'!AJ15+'10'!AJ15+'11'!AJ15+'12'!AJ15+'13'!AJ15+'14'!AJ15+'15'!AJ15+'16'!AJ15+'17'!AJ15+'18'!AJ15+'19'!AJ15+'20'!AJ15+'21'!AJ15+'22'!AJ15+'23'!AJ15+'24'!AJ15+'25'!AJ15+'26'!AJ15+'27'!AJ15+'28'!AJ15+'29'!AJ15+'30'!AJ15+'31'!AJ15</f>
        <v>12</v>
      </c>
      <c r="AK15" s="56">
        <f>'1'!AK15+'2'!AK15+'3'!AK15+'4'!AK15+'5'!AK15+'6'!AK15+'7'!AK15+'8'!AK15+'9'!AK15+'10'!AK15+'11'!AK15+'12'!AK15+'13'!AK15+'14'!AK15+'15'!AK15+'16'!AK15+'17'!AK15+'18'!AK15+'19'!AK15+'20'!AK15+'21'!AK15+'22'!AK15+'23'!AK15+'24'!AK15+'25'!AK15+'26'!AK15+'27'!AK15+'28'!AK15+'29'!AK15+'30'!AK15+'31'!AK15</f>
        <v>12</v>
      </c>
      <c r="AL15" s="56">
        <f>'1'!AL15+'2'!AL15+'3'!AL15+'4'!AL15+'5'!AL15+'6'!AL15+'7'!AL15+'8'!AL15+'9'!AL15+'10'!AL15+'11'!AL15+'12'!AL15+'13'!AL15+'14'!AL15+'15'!AL15+'16'!AL15+'17'!AL15+'18'!AL15+'19'!AL15+'20'!AL15+'21'!AL15+'22'!AL15+'23'!AL15+'24'!AL15+'25'!AL15+'26'!AL15+'27'!AL15+'28'!AL15+'29'!AL15+'30'!AL15+'31'!AL15</f>
        <v>11</v>
      </c>
      <c r="AM15" s="56">
        <f t="shared" si="5"/>
        <v>60</v>
      </c>
      <c r="AN15" s="56">
        <f>'1'!AN15+'2'!AN15+'3'!AN15+'4'!AN15+'5'!AN15+'6'!AN15+'7'!AN15+'8'!AN15+'9'!AN15+'10'!AN15+'11'!AN15+'12'!AN15+'13'!AN15+'14'!AN15+'15'!AN15+'16'!AN15+'17'!AN15+'18'!AN15+'19'!AN15+'20'!AN15+'21'!AN15+'22'!AN15+'23'!AN15+'24'!AN15+'25'!AN15+'26'!AN15+'27'!AN15+'28'!AN15+'29'!AN15+'30'!AN15+'31'!AN15</f>
        <v>0</v>
      </c>
      <c r="AO15" s="56">
        <f>'1'!AO15+'2'!AO15+'3'!AO15+'4'!AO15+'5'!AO15+'6'!AO15+'7'!AO15+'8'!AO15+'9'!AO15+'10'!AO15+'11'!AO15+'12'!AO15+'13'!AO15+'14'!AO15+'15'!AO15+'16'!AO15+'17'!AO15+'18'!AO15+'19'!AO15+'20'!AO15+'21'!AO15+'22'!AO15+'23'!AO15+'24'!AO15+'25'!AO15+'26'!AO15+'27'!AO15+'28'!AO15+'29'!AO15+'30'!AO15+'31'!AO15</f>
        <v>0</v>
      </c>
      <c r="AP15" s="56">
        <f>'1'!AP15+'2'!AP15+'3'!AP15+'4'!AP15+'5'!AP15+'6'!AP15+'7'!AP15+'8'!AP15+'9'!AP15+'10'!AP15+'11'!AP15+'12'!AP15+'13'!AP15+'14'!AP15+'15'!AP15+'16'!AP15+'17'!AP15+'18'!AP15+'19'!AP15+'20'!AP15+'21'!AP15+'22'!AP15+'23'!AP15+'24'!AP15+'25'!AP15+'26'!AP15+'27'!AP15+'28'!AP15+'29'!AP15+'30'!AP15+'31'!AP15</f>
        <v>0</v>
      </c>
      <c r="AQ15" s="56">
        <f t="shared" si="6"/>
        <v>0</v>
      </c>
      <c r="AR15" s="56">
        <f t="shared" si="7"/>
        <v>717</v>
      </c>
    </row>
    <row r="16" spans="1:44" ht="23.25" customHeight="1" thickBot="1">
      <c r="A16" s="9">
        <v>11</v>
      </c>
      <c r="B16" s="10" t="str">
        <f>'دليل المندوبين'!B13</f>
        <v>محمد فضل</v>
      </c>
      <c r="C16" s="56">
        <f>'1'!C16+'2'!C16+'3'!C16+'4'!C16+'5'!C16+'6'!C16+'7'!C16+'8'!C16+'9'!C16+'10'!C16+'11'!C16+'12'!C16+'13'!C16+'14'!C16+'15'!C16+'16'!C16+'17'!C16+'18'!C16+'19'!C16+'20'!C16+'21'!C16+'22'!C16+'23'!C16+'24'!C16+'25'!C16+'26'!C16+'27'!C16+'28'!C16+'29'!C16+'30'!C16+'31'!C16</f>
        <v>241</v>
      </c>
      <c r="D16" s="56">
        <f>'1'!D16+'2'!D16+'3'!D16+'4'!D16+'5'!D16+'6'!D16+'7'!D16+'8'!D16+'9'!D16+'10'!D16+'11'!D16+'12'!D16+'13'!D16+'14'!D16+'15'!D16+'16'!D16+'17'!D16+'18'!D16+'19'!D16+'20'!D16+'21'!D16+'22'!D16+'23'!D16+'24'!D16+'25'!D16+'26'!D16+'27'!D16+'28'!D16+'29'!D16+'30'!D16+'31'!D16</f>
        <v>126</v>
      </c>
      <c r="E16" s="56">
        <f>'1'!E16+'2'!E16+'3'!E16+'4'!E16+'5'!E16+'6'!E16+'7'!E16+'8'!E16+'9'!E16+'10'!E16+'11'!E16+'12'!E16+'13'!E16+'14'!E16+'15'!E16+'16'!E16+'17'!E16+'18'!E16+'19'!E16+'20'!E16+'21'!E16+'22'!E16+'23'!E16+'24'!E16+'25'!E16+'26'!E16+'27'!E16+'28'!E16+'29'!E16+'30'!E16+'31'!E16</f>
        <v>124</v>
      </c>
      <c r="F16" s="56">
        <f>'1'!F16+'2'!F16+'3'!F16+'4'!F16+'5'!F16+'6'!F16+'7'!F16+'8'!F16+'9'!F16+'10'!F16+'11'!F16+'12'!F16+'13'!F16+'14'!F16+'15'!F16+'16'!F16+'17'!F16+'18'!F16+'19'!F16+'20'!F16+'21'!F16+'22'!F16+'23'!F16+'24'!F16+'25'!F16+'26'!F16+'27'!F16+'28'!F16+'29'!F16+'30'!F16+'31'!F16</f>
        <v>28</v>
      </c>
      <c r="G16" s="56">
        <f>'1'!G16+'2'!G16+'3'!G16+'4'!G16+'5'!G16+'6'!G16+'7'!G16+'8'!G16+'9'!G16+'10'!G16+'11'!G16+'12'!G16+'13'!G16+'14'!G16+'15'!G16+'16'!G16+'17'!G16+'18'!G16+'19'!G16+'20'!G16+'21'!G16+'22'!G16+'23'!G16+'24'!G16+'25'!G16+'26'!G16+'27'!G16+'28'!G16+'29'!G16+'30'!G16+'31'!G16</f>
        <v>103</v>
      </c>
      <c r="H16" s="56">
        <f>'1'!H16+'2'!H16+'3'!H16+'4'!H16+'5'!H16+'6'!H16+'7'!H16+'8'!H16+'9'!H16+'10'!H16+'11'!H16+'12'!H16+'13'!H16+'14'!H16+'15'!H16+'16'!H16+'17'!H16+'18'!H16+'19'!H16+'20'!H16+'21'!H16+'22'!H16+'23'!H16+'24'!H16+'25'!H16+'26'!H16+'27'!H16+'28'!H16+'29'!H16+'30'!H16+'31'!H16</f>
        <v>0</v>
      </c>
      <c r="I16" s="56">
        <f>'1'!I16+'2'!I16+'3'!I16+'4'!I16+'5'!I16+'6'!I16+'7'!I16+'8'!I16+'9'!I16+'10'!I16+'11'!I16+'12'!I16+'13'!I16+'14'!I16+'15'!I16+'16'!I16+'17'!I16+'18'!I16+'19'!I16+'20'!I16+'21'!I16+'22'!I16+'23'!I16+'24'!I16+'25'!I16+'26'!I16+'27'!I16+'28'!I16+'29'!I16+'30'!I16+'31'!I16</f>
        <v>0</v>
      </c>
      <c r="J16" s="56">
        <f t="shared" si="0"/>
        <v>622</v>
      </c>
      <c r="K16" s="56">
        <f>'1'!K16+'2'!K16+'3'!K16+'4'!K16+'5'!K16+'6'!K16+'7'!K16+'8'!K16+'9'!K16+'10'!K16+'11'!K16+'12'!K16+'13'!K16+'14'!K16+'15'!K16+'16'!K16+'17'!K16+'18'!K16+'19'!K16+'20'!K16+'21'!K16+'22'!K16+'23'!K16+'24'!K16+'25'!K16+'26'!K16+'27'!K16+'28'!K16+'29'!K16+'30'!K16+'31'!K16</f>
        <v>0</v>
      </c>
      <c r="L16" s="56">
        <f>'1'!L16+'2'!L16+'3'!L16+'4'!L16+'5'!L16+'6'!L16+'7'!L16+'8'!L16+'9'!L16+'10'!L16+'11'!L16+'12'!L16+'13'!L16+'14'!L16+'15'!L16+'16'!L16+'17'!L16+'18'!L16+'19'!L16+'20'!L16+'21'!L16+'22'!L16+'23'!L16+'24'!L16+'25'!L16+'26'!L16+'27'!L16+'28'!L16+'29'!L16+'30'!L16+'31'!L16</f>
        <v>32</v>
      </c>
      <c r="M16" s="56">
        <f>'1'!M16+'2'!M16+'3'!M16+'4'!M16+'5'!M16+'6'!M16+'7'!M16+'8'!M16+'9'!M16+'10'!M16+'11'!M16+'12'!M16+'13'!M16+'14'!M16+'15'!M16+'16'!M16+'17'!M16+'18'!M16+'19'!M16+'20'!M16+'21'!M16+'22'!M16+'23'!M16+'24'!M16+'25'!M16+'26'!M16+'27'!M16+'28'!M16+'29'!M16+'30'!M16+'31'!M16</f>
        <v>13</v>
      </c>
      <c r="N16" s="56">
        <f>'1'!N16+'2'!N16+'3'!N16+'4'!N16+'5'!N16+'6'!N16+'7'!N16+'8'!N16+'9'!N16+'10'!N16+'11'!N16+'12'!N16+'13'!N16+'14'!N16+'15'!N16+'16'!N16+'17'!N16+'18'!N16+'19'!N16+'20'!N16+'21'!N16+'22'!N16+'23'!N16+'24'!N16+'25'!N16+'26'!N16+'27'!N16+'28'!N16+'29'!N16+'30'!N16+'31'!N16</f>
        <v>0</v>
      </c>
      <c r="O16" s="56">
        <f t="shared" si="1"/>
        <v>45</v>
      </c>
      <c r="P16" s="56">
        <f>'1'!P16+'2'!P16+'3'!P16+'4'!P16+'5'!P16+'6'!P16+'7'!P16+'8'!P16+'9'!P16+'10'!P16+'11'!P16+'12'!P16+'13'!P16+'14'!P16+'15'!P16+'16'!P16+'17'!P16+'18'!P16+'19'!P16+'20'!P16+'21'!P16+'22'!P16+'23'!P16+'24'!P16+'25'!P16+'26'!P16+'27'!P16+'28'!P16+'29'!P16+'30'!P16+'31'!P16</f>
        <v>9</v>
      </c>
      <c r="Q16" s="56">
        <f>'1'!Q16+'2'!Q16+'3'!Q16+'4'!Q16+'5'!Q16+'6'!Q16+'7'!Q16+'8'!Q16+'9'!Q16+'10'!Q16+'11'!Q16+'12'!Q16+'13'!Q16+'14'!Q16+'15'!Q16+'16'!Q16+'17'!Q16+'18'!Q16+'19'!Q16+'20'!Q16+'21'!Q16+'22'!Q16+'23'!Q16+'24'!Q16+'25'!Q16+'26'!Q16+'27'!Q16+'28'!Q16+'29'!Q16+'30'!Q16+'31'!Q16</f>
        <v>4</v>
      </c>
      <c r="R16" s="56">
        <f>'1'!R16+'2'!R16+'3'!R16+'4'!R16+'5'!R16+'6'!R16+'7'!R16+'8'!R16+'9'!R16+'10'!R16+'11'!R16+'12'!R16+'13'!R16+'14'!R16+'15'!R16+'16'!R16+'17'!R16+'18'!R16+'19'!R16+'20'!R16+'21'!R16+'22'!R16+'23'!R16+'24'!R16+'25'!R16+'26'!R16+'27'!R16+'28'!R16+'29'!R16+'30'!R16+'31'!R16</f>
        <v>4</v>
      </c>
      <c r="S16" s="56">
        <f>'1'!S16+'2'!S16+'3'!S16+'4'!S16+'5'!S16+'6'!S16+'7'!S16+'8'!S16+'9'!S16+'10'!S16+'11'!S16+'12'!S16+'13'!S16+'14'!S16+'15'!S16+'16'!S16+'17'!S16+'18'!S16+'19'!S16+'20'!S16+'21'!S16+'22'!S16+'23'!S16+'24'!S16+'25'!S16+'26'!S16+'27'!S16+'28'!S16+'29'!S16+'30'!S16+'31'!S16</f>
        <v>5</v>
      </c>
      <c r="T16" s="56">
        <f t="shared" si="2"/>
        <v>22</v>
      </c>
      <c r="U16" s="56">
        <f>'1'!U16+'2'!U16+'3'!U16+'4'!U16+'5'!U16+'6'!U16+'7'!U16+'8'!U16+'9'!U16+'10'!U16+'11'!U16+'12'!U16+'13'!U16+'14'!U16+'15'!U16+'16'!U16+'17'!U16+'18'!U16+'19'!U16+'20'!U16+'21'!U16+'22'!U16+'23'!U16+'24'!U16+'25'!U16+'26'!U16+'27'!U16+'28'!U16+'29'!U16+'30'!U16+'31'!U16</f>
        <v>181</v>
      </c>
      <c r="V16" s="56">
        <f>'1'!V16+'2'!V16+'3'!V16+'4'!V16+'5'!V16+'6'!V16+'7'!V16+'8'!V16+'9'!V16+'10'!V16+'11'!V16+'12'!V16+'13'!V16+'14'!V16+'15'!V16+'16'!V16+'17'!V16+'18'!V16+'19'!V16+'20'!V16+'21'!V16+'22'!V16+'23'!V16+'24'!V16+'25'!V16+'26'!V16+'27'!V16+'28'!V16+'29'!V16+'30'!V16+'31'!V16</f>
        <v>39</v>
      </c>
      <c r="W16" s="56">
        <f>'1'!W16+'2'!W16+'3'!W16+'4'!W16+'5'!W16+'6'!W16+'7'!W16+'8'!W16+'9'!W16+'10'!W16+'11'!W16+'12'!W16+'13'!W16+'14'!W16+'15'!W16+'16'!W16+'17'!W16+'18'!W16+'19'!W16+'20'!W16+'21'!W16+'22'!W16+'23'!W16+'24'!W16+'25'!W16+'26'!W16+'27'!W16+'28'!W16+'29'!W16+'30'!W16+'31'!W16</f>
        <v>27</v>
      </c>
      <c r="X16" s="56">
        <f>'1'!X16+'2'!X16+'3'!X16+'4'!X16+'5'!X16+'6'!X16+'7'!X16+'8'!X16+'9'!X16+'10'!X16+'11'!X16+'12'!X16+'13'!X16+'14'!X16+'15'!X16+'16'!X16+'17'!X16+'18'!X16+'19'!X16+'20'!X16+'21'!X16+'22'!X16+'23'!X16+'24'!X16+'25'!X16+'26'!X16+'27'!X16+'28'!X16+'29'!X16+'30'!X16+'31'!X16</f>
        <v>27</v>
      </c>
      <c r="Y16" s="56">
        <f>'1'!Y16+'2'!Y16+'3'!Y16+'4'!Y16+'5'!Y16+'6'!Y16+'7'!Y16+'8'!Y16+'9'!Y16+'10'!Y16+'11'!Y16+'12'!Y16+'13'!Y16+'14'!Y16+'15'!Y16+'16'!Y16+'17'!Y16+'18'!Y16+'19'!Y16+'20'!Y16+'21'!Y16+'22'!Y16+'23'!Y16+'24'!Y16+'25'!Y16+'26'!Y16+'27'!Y16+'28'!Y16+'29'!Y16+'30'!Y16+'31'!Y16</f>
        <v>5</v>
      </c>
      <c r="Z16" s="56">
        <f t="shared" si="3"/>
        <v>279</v>
      </c>
      <c r="AA16" s="56">
        <f>'1'!AA16+'2'!AA16+'3'!AA16+'4'!AA16+'5'!AA16+'6'!AA16+'7'!AA16+'8'!AA16+'9'!AA16+'10'!AA16+'11'!AA16+'12'!AA16+'13'!AA16+'14'!AA16+'15'!AA16+'16'!AA16+'17'!AA16+'18'!AA16+'19'!AA16+'20'!AA16+'21'!AA16+'22'!AA16+'23'!AA16+'24'!AA16+'25'!AA16+'26'!AA16+'27'!AA16+'28'!AA16+'29'!AA16+'30'!AA16+'31'!AA16</f>
        <v>0</v>
      </c>
      <c r="AB16" s="56">
        <f>'1'!AB16+'2'!AB16+'3'!AB16+'4'!AB16+'5'!AB16+'6'!AB16+'7'!AB16+'8'!AB16+'9'!AB16+'10'!AB16+'11'!AB16+'12'!AB16+'13'!AB16+'14'!AB16+'15'!AB16+'16'!AB16+'17'!AB16+'18'!AB16+'19'!AB16+'20'!AB16+'21'!AB16+'22'!AB16+'23'!AB16+'24'!AB16+'25'!AB16+'26'!AB16+'27'!AB16+'28'!AB16+'29'!AB16+'30'!AB16+'31'!AB16</f>
        <v>4</v>
      </c>
      <c r="AC16" s="56">
        <f>'1'!AC16+'2'!AC16+'3'!AC16+'4'!AC16+'5'!AC16+'6'!AC16+'7'!AC16+'8'!AC16+'9'!AC16+'10'!AC16+'11'!AC16+'12'!AC16+'13'!AC16+'14'!AC16+'15'!AC16+'16'!AC16+'17'!AC16+'18'!AC16+'19'!AC16+'20'!AC16+'21'!AC16+'22'!AC16+'23'!AC16+'24'!AC16+'25'!AC16+'26'!AC16+'27'!AC16+'28'!AC16+'29'!AC16+'30'!AC16+'31'!AC16</f>
        <v>4</v>
      </c>
      <c r="AD16" s="56">
        <f>'1'!AD16+'2'!AD16+'3'!AD16+'4'!AD16+'5'!AD16+'6'!AD16+'7'!AD16+'8'!AD16+'9'!AD16+'10'!AD16+'11'!AD16+'12'!AD16+'13'!AD16+'14'!AD16+'15'!AD16+'16'!AD16+'17'!AD16+'18'!AD16+'19'!AD16+'20'!AD16+'21'!AD16+'22'!AD16+'23'!AD16+'24'!AD16+'25'!AD16+'26'!AD16+'27'!AD16+'28'!AD16+'29'!AD16+'30'!AD16+'31'!AD16</f>
        <v>3</v>
      </c>
      <c r="AE16" s="56">
        <f>'1'!AE16+'2'!AE16+'3'!AE16+'4'!AE16+'5'!AE16+'6'!AE16+'7'!AE16+'8'!AE16+'9'!AE16+'10'!AE16+'11'!AE16+'12'!AE16+'13'!AE16+'14'!AE16+'15'!AE16+'16'!AE16+'17'!AE16+'18'!AE16+'19'!AE16+'20'!AE16+'21'!AE16+'22'!AE16+'23'!AE16+'24'!AE16+'25'!AE16+'26'!AE16+'27'!AE16+'28'!AE16+'29'!AE16+'30'!AE16+'31'!AE16</f>
        <v>0</v>
      </c>
      <c r="AF16" s="56">
        <f>'1'!AF16+'2'!AF16+'3'!AF16+'4'!AF16+'5'!AF16+'6'!AF16+'7'!AF16+'8'!AF16+'9'!AF16+'10'!AF16+'11'!AF16+'12'!AF16+'13'!AF16+'14'!AF16+'15'!AF16+'16'!AF16+'17'!AF16+'18'!AF16+'19'!AF16+'20'!AF16+'21'!AF16+'22'!AF16+'23'!AF16+'24'!AF16+'25'!AF16+'26'!AF16+'27'!AF16+'28'!AF16+'29'!AF16+'30'!AF16+'31'!AF16</f>
        <v>4</v>
      </c>
      <c r="AG16" s="56">
        <f>'1'!AG16+'2'!AG16+'3'!AG16+'4'!AG16+'5'!AG16+'6'!AG16+'7'!AG16+'8'!AG16+'9'!AG16+'10'!AG16+'11'!AG16+'12'!AG16+'13'!AG16+'14'!AG16+'15'!AG16+'16'!AG16+'17'!AG16+'18'!AG16+'19'!AG16+'20'!AG16+'21'!AG16+'22'!AG16+'23'!AG16+'24'!AG16+'25'!AG16+'26'!AG16+'27'!AG16+'28'!AG16+'29'!AG16+'30'!AG16+'31'!AG16</f>
        <v>0</v>
      </c>
      <c r="AH16" s="56">
        <f t="shared" si="4"/>
        <v>15</v>
      </c>
      <c r="AI16" s="56">
        <f>'1'!AI16+'2'!AI16+'3'!AI16+'4'!AI16+'5'!AI16+'6'!AI16+'7'!AI16+'8'!AI16+'9'!AI16+'10'!AI16+'11'!AI16+'12'!AI16+'13'!AI16+'14'!AI16+'15'!AI16+'16'!AI16+'17'!AI16+'18'!AI16+'19'!AI16+'20'!AI16+'21'!AI16+'22'!AI16+'23'!AI16+'24'!AI16+'25'!AI16+'26'!AI16+'27'!AI16+'28'!AI16+'29'!AI16+'30'!AI16+'31'!AI16</f>
        <v>55</v>
      </c>
      <c r="AJ16" s="56">
        <f>'1'!AJ16+'2'!AJ16+'3'!AJ16+'4'!AJ16+'5'!AJ16+'6'!AJ16+'7'!AJ16+'8'!AJ16+'9'!AJ16+'10'!AJ16+'11'!AJ16+'12'!AJ16+'13'!AJ16+'14'!AJ16+'15'!AJ16+'16'!AJ16+'17'!AJ16+'18'!AJ16+'19'!AJ16+'20'!AJ16+'21'!AJ16+'22'!AJ16+'23'!AJ16+'24'!AJ16+'25'!AJ16+'26'!AJ16+'27'!AJ16+'28'!AJ16+'29'!AJ16+'30'!AJ16+'31'!AJ16</f>
        <v>19</v>
      </c>
      <c r="AK16" s="56">
        <f>'1'!AK16+'2'!AK16+'3'!AK16+'4'!AK16+'5'!AK16+'6'!AK16+'7'!AK16+'8'!AK16+'9'!AK16+'10'!AK16+'11'!AK16+'12'!AK16+'13'!AK16+'14'!AK16+'15'!AK16+'16'!AK16+'17'!AK16+'18'!AK16+'19'!AK16+'20'!AK16+'21'!AK16+'22'!AK16+'23'!AK16+'24'!AK16+'25'!AK16+'26'!AK16+'27'!AK16+'28'!AK16+'29'!AK16+'30'!AK16+'31'!AK16</f>
        <v>43</v>
      </c>
      <c r="AL16" s="56">
        <f>'1'!AL16+'2'!AL16+'3'!AL16+'4'!AL16+'5'!AL16+'6'!AL16+'7'!AL16+'8'!AL16+'9'!AL16+'10'!AL16+'11'!AL16+'12'!AL16+'13'!AL16+'14'!AL16+'15'!AL16+'16'!AL16+'17'!AL16+'18'!AL16+'19'!AL16+'20'!AL16+'21'!AL16+'22'!AL16+'23'!AL16+'24'!AL16+'25'!AL16+'26'!AL16+'27'!AL16+'28'!AL16+'29'!AL16+'30'!AL16+'31'!AL16</f>
        <v>19</v>
      </c>
      <c r="AM16" s="56">
        <f t="shared" si="5"/>
        <v>136</v>
      </c>
      <c r="AN16" s="56">
        <f>'1'!AN16+'2'!AN16+'3'!AN16+'4'!AN16+'5'!AN16+'6'!AN16+'7'!AN16+'8'!AN16+'9'!AN16+'10'!AN16+'11'!AN16+'12'!AN16+'13'!AN16+'14'!AN16+'15'!AN16+'16'!AN16+'17'!AN16+'18'!AN16+'19'!AN16+'20'!AN16+'21'!AN16+'22'!AN16+'23'!AN16+'24'!AN16+'25'!AN16+'26'!AN16+'27'!AN16+'28'!AN16+'29'!AN16+'30'!AN16+'31'!AN16</f>
        <v>2</v>
      </c>
      <c r="AO16" s="56">
        <f>'1'!AO16+'2'!AO16+'3'!AO16+'4'!AO16+'5'!AO16+'6'!AO16+'7'!AO16+'8'!AO16+'9'!AO16+'10'!AO16+'11'!AO16+'12'!AO16+'13'!AO16+'14'!AO16+'15'!AO16+'16'!AO16+'17'!AO16+'18'!AO16+'19'!AO16+'20'!AO16+'21'!AO16+'22'!AO16+'23'!AO16+'24'!AO16+'25'!AO16+'26'!AO16+'27'!AO16+'28'!AO16+'29'!AO16+'30'!AO16+'31'!AO16</f>
        <v>0</v>
      </c>
      <c r="AP16" s="56">
        <f>'1'!AP16+'2'!AP16+'3'!AP16+'4'!AP16+'5'!AP16+'6'!AP16+'7'!AP16+'8'!AP16+'9'!AP16+'10'!AP16+'11'!AP16+'12'!AP16+'13'!AP16+'14'!AP16+'15'!AP16+'16'!AP16+'17'!AP16+'18'!AP16+'19'!AP16+'20'!AP16+'21'!AP16+'22'!AP16+'23'!AP16+'24'!AP16+'25'!AP16+'26'!AP16+'27'!AP16+'28'!AP16+'29'!AP16+'30'!AP16+'31'!AP16</f>
        <v>0</v>
      </c>
      <c r="AQ16" s="56">
        <f t="shared" si="6"/>
        <v>2</v>
      </c>
      <c r="AR16" s="56">
        <f t="shared" si="7"/>
        <v>1121</v>
      </c>
    </row>
    <row r="17" spans="1:44" ht="23.25" customHeight="1" thickBot="1">
      <c r="A17" s="9">
        <v>12</v>
      </c>
      <c r="B17" s="10" t="str">
        <f>'دليل المندوبين'!B14</f>
        <v>محمود ابو العلا</v>
      </c>
      <c r="C17" s="56">
        <f>'1'!C17+'2'!C17+'3'!C17+'4'!C17+'5'!C17+'6'!C17+'7'!C17+'8'!C17+'9'!C17+'10'!C17+'11'!C17+'12'!C17+'13'!C17+'14'!C17+'15'!C17+'16'!C17+'17'!C17+'18'!C17+'19'!C17+'20'!C17+'21'!C17+'22'!C17+'23'!C17+'24'!C17+'25'!C17+'26'!C17+'27'!C17+'28'!C17+'29'!C17+'30'!C17+'31'!C17</f>
        <v>166</v>
      </c>
      <c r="D17" s="56">
        <f>'1'!D17+'2'!D17+'3'!D17+'4'!D17+'5'!D17+'6'!D17+'7'!D17+'8'!D17+'9'!D17+'10'!D17+'11'!D17+'12'!D17+'13'!D17+'14'!D17+'15'!D17+'16'!D17+'17'!D17+'18'!D17+'19'!D17+'20'!D17+'21'!D17+'22'!D17+'23'!D17+'24'!D17+'25'!D17+'26'!D17+'27'!D17+'28'!D17+'29'!D17+'30'!D17+'31'!D17</f>
        <v>86</v>
      </c>
      <c r="E17" s="56">
        <f>'1'!E17+'2'!E17+'3'!E17+'4'!E17+'5'!E17+'6'!E17+'7'!E17+'8'!E17+'9'!E17+'10'!E17+'11'!E17+'12'!E17+'13'!E17+'14'!E17+'15'!E17+'16'!E17+'17'!E17+'18'!E17+'19'!E17+'20'!E17+'21'!E17+'22'!E17+'23'!E17+'24'!E17+'25'!E17+'26'!E17+'27'!E17+'28'!E17+'29'!E17+'30'!E17+'31'!E17</f>
        <v>98</v>
      </c>
      <c r="F17" s="56">
        <f>'1'!F17+'2'!F17+'3'!F17+'4'!F17+'5'!F17+'6'!F17+'7'!F17+'8'!F17+'9'!F17+'10'!F17+'11'!F17+'12'!F17+'13'!F17+'14'!F17+'15'!F17+'16'!F17+'17'!F17+'18'!F17+'19'!F17+'20'!F17+'21'!F17+'22'!F17+'23'!F17+'24'!F17+'25'!F17+'26'!F17+'27'!F17+'28'!F17+'29'!F17+'30'!F17+'31'!F17</f>
        <v>19</v>
      </c>
      <c r="G17" s="56">
        <f>'1'!G17+'2'!G17+'3'!G17+'4'!G17+'5'!G17+'6'!G17+'7'!G17+'8'!G17+'9'!G17+'10'!G17+'11'!G17+'12'!G17+'13'!G17+'14'!G17+'15'!G17+'16'!G17+'17'!G17+'18'!G17+'19'!G17+'20'!G17+'21'!G17+'22'!G17+'23'!G17+'24'!G17+'25'!G17+'26'!G17+'27'!G17+'28'!G17+'29'!G17+'30'!G17+'31'!G17</f>
        <v>78</v>
      </c>
      <c r="H17" s="56">
        <f>'1'!H17+'2'!H17+'3'!H17+'4'!H17+'5'!H17+'6'!H17+'7'!H17+'8'!H17+'9'!H17+'10'!H17+'11'!H17+'12'!H17+'13'!H17+'14'!H17+'15'!H17+'16'!H17+'17'!H17+'18'!H17+'19'!H17+'20'!H17+'21'!H17+'22'!H17+'23'!H17+'24'!H17+'25'!H17+'26'!H17+'27'!H17+'28'!H17+'29'!H17+'30'!H17+'31'!H17</f>
        <v>0</v>
      </c>
      <c r="I17" s="56">
        <f>'1'!I17+'2'!I17+'3'!I17+'4'!I17+'5'!I17+'6'!I17+'7'!I17+'8'!I17+'9'!I17+'10'!I17+'11'!I17+'12'!I17+'13'!I17+'14'!I17+'15'!I17+'16'!I17+'17'!I17+'18'!I17+'19'!I17+'20'!I17+'21'!I17+'22'!I17+'23'!I17+'24'!I17+'25'!I17+'26'!I17+'27'!I17+'28'!I17+'29'!I17+'30'!I17+'31'!I17</f>
        <v>0</v>
      </c>
      <c r="J17" s="56">
        <f t="shared" si="0"/>
        <v>447</v>
      </c>
      <c r="K17" s="56">
        <f>'1'!K17+'2'!K17+'3'!K17+'4'!K17+'5'!K17+'6'!K17+'7'!K17+'8'!K17+'9'!K17+'10'!K17+'11'!K17+'12'!K17+'13'!K17+'14'!K17+'15'!K17+'16'!K17+'17'!K17+'18'!K17+'19'!K17+'20'!K17+'21'!K17+'22'!K17+'23'!K17+'24'!K17+'25'!K17+'26'!K17+'27'!K17+'28'!K17+'29'!K17+'30'!K17+'31'!K17</f>
        <v>6</v>
      </c>
      <c r="L17" s="56">
        <f>'1'!L17+'2'!L17+'3'!L17+'4'!L17+'5'!L17+'6'!L17+'7'!L17+'8'!L17+'9'!L17+'10'!L17+'11'!L17+'12'!L17+'13'!L17+'14'!L17+'15'!L17+'16'!L17+'17'!L17+'18'!L17+'19'!L17+'20'!L17+'21'!L17+'22'!L17+'23'!L17+'24'!L17+'25'!L17+'26'!L17+'27'!L17+'28'!L17+'29'!L17+'30'!L17+'31'!L17</f>
        <v>32</v>
      </c>
      <c r="M17" s="56">
        <f>'1'!M17+'2'!M17+'3'!M17+'4'!M17+'5'!M17+'6'!M17+'7'!M17+'8'!M17+'9'!M17+'10'!M17+'11'!M17+'12'!M17+'13'!M17+'14'!M17+'15'!M17+'16'!M17+'17'!M17+'18'!M17+'19'!M17+'20'!M17+'21'!M17+'22'!M17+'23'!M17+'24'!M17+'25'!M17+'26'!M17+'27'!M17+'28'!M17+'29'!M17+'30'!M17+'31'!M17</f>
        <v>31</v>
      </c>
      <c r="N17" s="56">
        <f>'1'!N17+'2'!N17+'3'!N17+'4'!N17+'5'!N17+'6'!N17+'7'!N17+'8'!N17+'9'!N17+'10'!N17+'11'!N17+'12'!N17+'13'!N17+'14'!N17+'15'!N17+'16'!N17+'17'!N17+'18'!N17+'19'!N17+'20'!N17+'21'!N17+'22'!N17+'23'!N17+'24'!N17+'25'!N17+'26'!N17+'27'!N17+'28'!N17+'29'!N17+'30'!N17+'31'!N17</f>
        <v>0</v>
      </c>
      <c r="O17" s="56">
        <f t="shared" si="1"/>
        <v>69</v>
      </c>
      <c r="P17" s="56">
        <f>'1'!P17+'2'!P17+'3'!P17+'4'!P17+'5'!P17+'6'!P17+'7'!P17+'8'!P17+'9'!P17+'10'!P17+'11'!P17+'12'!P17+'13'!P17+'14'!P17+'15'!P17+'16'!P17+'17'!P17+'18'!P17+'19'!P17+'20'!P17+'21'!P17+'22'!P17+'23'!P17+'24'!P17+'25'!P17+'26'!P17+'27'!P17+'28'!P17+'29'!P17+'30'!P17+'31'!P17</f>
        <v>14</v>
      </c>
      <c r="Q17" s="56">
        <f>'1'!Q17+'2'!Q17+'3'!Q17+'4'!Q17+'5'!Q17+'6'!Q17+'7'!Q17+'8'!Q17+'9'!Q17+'10'!Q17+'11'!Q17+'12'!Q17+'13'!Q17+'14'!Q17+'15'!Q17+'16'!Q17+'17'!Q17+'18'!Q17+'19'!Q17+'20'!Q17+'21'!Q17+'22'!Q17+'23'!Q17+'24'!Q17+'25'!Q17+'26'!Q17+'27'!Q17+'28'!Q17+'29'!Q17+'30'!Q17+'31'!Q17</f>
        <v>10</v>
      </c>
      <c r="R17" s="56">
        <f>'1'!R17+'2'!R17+'3'!R17+'4'!R17+'5'!R17+'6'!R17+'7'!R17+'8'!R17+'9'!R17+'10'!R17+'11'!R17+'12'!R17+'13'!R17+'14'!R17+'15'!R17+'16'!R17+'17'!R17+'18'!R17+'19'!R17+'20'!R17+'21'!R17+'22'!R17+'23'!R17+'24'!R17+'25'!R17+'26'!R17+'27'!R17+'28'!R17+'29'!R17+'30'!R17+'31'!R17</f>
        <v>4</v>
      </c>
      <c r="S17" s="56">
        <f>'1'!S17+'2'!S17+'3'!S17+'4'!S17+'5'!S17+'6'!S17+'7'!S17+'8'!S17+'9'!S17+'10'!S17+'11'!S17+'12'!S17+'13'!S17+'14'!S17+'15'!S17+'16'!S17+'17'!S17+'18'!S17+'19'!S17+'20'!S17+'21'!S17+'22'!S17+'23'!S17+'24'!S17+'25'!S17+'26'!S17+'27'!S17+'28'!S17+'29'!S17+'30'!S17+'31'!S17</f>
        <v>12</v>
      </c>
      <c r="T17" s="56">
        <f t="shared" si="2"/>
        <v>40</v>
      </c>
      <c r="U17" s="56">
        <f>'1'!U17+'2'!U17+'3'!U17+'4'!U17+'5'!U17+'6'!U17+'7'!U17+'8'!U17+'9'!U17+'10'!U17+'11'!U17+'12'!U17+'13'!U17+'14'!U17+'15'!U17+'16'!U17+'17'!U17+'18'!U17+'19'!U17+'20'!U17+'21'!U17+'22'!U17+'23'!U17+'24'!U17+'25'!U17+'26'!U17+'27'!U17+'28'!U17+'29'!U17+'30'!U17+'31'!U17</f>
        <v>59</v>
      </c>
      <c r="V17" s="56">
        <f>'1'!V17+'2'!V17+'3'!V17+'4'!V17+'5'!V17+'6'!V17+'7'!V17+'8'!V17+'9'!V17+'10'!V17+'11'!V17+'12'!V17+'13'!V17+'14'!V17+'15'!V17+'16'!V17+'17'!V17+'18'!V17+'19'!V17+'20'!V17+'21'!V17+'22'!V17+'23'!V17+'24'!V17+'25'!V17+'26'!V17+'27'!V17+'28'!V17+'29'!V17+'30'!V17+'31'!V17</f>
        <v>6</v>
      </c>
      <c r="W17" s="56">
        <f>'1'!W17+'2'!W17+'3'!W17+'4'!W17+'5'!W17+'6'!W17+'7'!W17+'8'!W17+'9'!W17+'10'!W17+'11'!W17+'12'!W17+'13'!W17+'14'!W17+'15'!W17+'16'!W17+'17'!W17+'18'!W17+'19'!W17+'20'!W17+'21'!W17+'22'!W17+'23'!W17+'24'!W17+'25'!W17+'26'!W17+'27'!W17+'28'!W17+'29'!W17+'30'!W17+'31'!W17</f>
        <v>9</v>
      </c>
      <c r="X17" s="56">
        <f>'1'!X17+'2'!X17+'3'!X17+'4'!X17+'5'!X17+'6'!X17+'7'!X17+'8'!X17+'9'!X17+'10'!X17+'11'!X17+'12'!X17+'13'!X17+'14'!X17+'15'!X17+'16'!X17+'17'!X17+'18'!X17+'19'!X17+'20'!X17+'21'!X17+'22'!X17+'23'!X17+'24'!X17+'25'!X17+'26'!X17+'27'!X17+'28'!X17+'29'!X17+'30'!X17+'31'!X17</f>
        <v>0</v>
      </c>
      <c r="Y17" s="56">
        <f>'1'!Y17+'2'!Y17+'3'!Y17+'4'!Y17+'5'!Y17+'6'!Y17+'7'!Y17+'8'!Y17+'9'!Y17+'10'!Y17+'11'!Y17+'12'!Y17+'13'!Y17+'14'!Y17+'15'!Y17+'16'!Y17+'17'!Y17+'18'!Y17+'19'!Y17+'20'!Y17+'21'!Y17+'22'!Y17+'23'!Y17+'24'!Y17+'25'!Y17+'26'!Y17+'27'!Y17+'28'!Y17+'29'!Y17+'30'!Y17+'31'!Y17</f>
        <v>5</v>
      </c>
      <c r="Z17" s="56">
        <f t="shared" si="3"/>
        <v>79</v>
      </c>
      <c r="AA17" s="56">
        <f>'1'!AA17+'2'!AA17+'3'!AA17+'4'!AA17+'5'!AA17+'6'!AA17+'7'!AA17+'8'!AA17+'9'!AA17+'10'!AA17+'11'!AA17+'12'!AA17+'13'!AA17+'14'!AA17+'15'!AA17+'16'!AA17+'17'!AA17+'18'!AA17+'19'!AA17+'20'!AA17+'21'!AA17+'22'!AA17+'23'!AA17+'24'!AA17+'25'!AA17+'26'!AA17+'27'!AA17+'28'!AA17+'29'!AA17+'30'!AA17+'31'!AA17</f>
        <v>0</v>
      </c>
      <c r="AB17" s="56">
        <f>'1'!AB17+'2'!AB17+'3'!AB17+'4'!AB17+'5'!AB17+'6'!AB17+'7'!AB17+'8'!AB17+'9'!AB17+'10'!AB17+'11'!AB17+'12'!AB17+'13'!AB17+'14'!AB17+'15'!AB17+'16'!AB17+'17'!AB17+'18'!AB17+'19'!AB17+'20'!AB17+'21'!AB17+'22'!AB17+'23'!AB17+'24'!AB17+'25'!AB17+'26'!AB17+'27'!AB17+'28'!AB17+'29'!AB17+'30'!AB17+'31'!AB17</f>
        <v>1</v>
      </c>
      <c r="AC17" s="56">
        <f>'1'!AC17+'2'!AC17+'3'!AC17+'4'!AC17+'5'!AC17+'6'!AC17+'7'!AC17+'8'!AC17+'9'!AC17+'10'!AC17+'11'!AC17+'12'!AC17+'13'!AC17+'14'!AC17+'15'!AC17+'16'!AC17+'17'!AC17+'18'!AC17+'19'!AC17+'20'!AC17+'21'!AC17+'22'!AC17+'23'!AC17+'24'!AC17+'25'!AC17+'26'!AC17+'27'!AC17+'28'!AC17+'29'!AC17+'30'!AC17+'31'!AC17</f>
        <v>3</v>
      </c>
      <c r="AD17" s="56">
        <f>'1'!AD17+'2'!AD17+'3'!AD17+'4'!AD17+'5'!AD17+'6'!AD17+'7'!AD17+'8'!AD17+'9'!AD17+'10'!AD17+'11'!AD17+'12'!AD17+'13'!AD17+'14'!AD17+'15'!AD17+'16'!AD17+'17'!AD17+'18'!AD17+'19'!AD17+'20'!AD17+'21'!AD17+'22'!AD17+'23'!AD17+'24'!AD17+'25'!AD17+'26'!AD17+'27'!AD17+'28'!AD17+'29'!AD17+'30'!AD17+'31'!AD17</f>
        <v>0</v>
      </c>
      <c r="AE17" s="56">
        <f>'1'!AE17+'2'!AE17+'3'!AE17+'4'!AE17+'5'!AE17+'6'!AE17+'7'!AE17+'8'!AE17+'9'!AE17+'10'!AE17+'11'!AE17+'12'!AE17+'13'!AE17+'14'!AE17+'15'!AE17+'16'!AE17+'17'!AE17+'18'!AE17+'19'!AE17+'20'!AE17+'21'!AE17+'22'!AE17+'23'!AE17+'24'!AE17+'25'!AE17+'26'!AE17+'27'!AE17+'28'!AE17+'29'!AE17+'30'!AE17+'31'!AE17</f>
        <v>0</v>
      </c>
      <c r="AF17" s="56">
        <f>'1'!AF17+'2'!AF17+'3'!AF17+'4'!AF17+'5'!AF17+'6'!AF17+'7'!AF17+'8'!AF17+'9'!AF17+'10'!AF17+'11'!AF17+'12'!AF17+'13'!AF17+'14'!AF17+'15'!AF17+'16'!AF17+'17'!AF17+'18'!AF17+'19'!AF17+'20'!AF17+'21'!AF17+'22'!AF17+'23'!AF17+'24'!AF17+'25'!AF17+'26'!AF17+'27'!AF17+'28'!AF17+'29'!AF17+'30'!AF17+'31'!AF17</f>
        <v>11</v>
      </c>
      <c r="AG17" s="56">
        <f>'1'!AG17+'2'!AG17+'3'!AG17+'4'!AG17+'5'!AG17+'6'!AG17+'7'!AG17+'8'!AG17+'9'!AG17+'10'!AG17+'11'!AG17+'12'!AG17+'13'!AG17+'14'!AG17+'15'!AG17+'16'!AG17+'17'!AG17+'18'!AG17+'19'!AG17+'20'!AG17+'21'!AG17+'22'!AG17+'23'!AG17+'24'!AG17+'25'!AG17+'26'!AG17+'27'!AG17+'28'!AG17+'29'!AG17+'30'!AG17+'31'!AG17</f>
        <v>1</v>
      </c>
      <c r="AH17" s="56">
        <f t="shared" si="4"/>
        <v>16</v>
      </c>
      <c r="AI17" s="56">
        <f>'1'!AI17+'2'!AI17+'3'!AI17+'4'!AI17+'5'!AI17+'6'!AI17+'7'!AI17+'8'!AI17+'9'!AI17+'10'!AI17+'11'!AI17+'12'!AI17+'13'!AI17+'14'!AI17+'15'!AI17+'16'!AI17+'17'!AI17+'18'!AI17+'19'!AI17+'20'!AI17+'21'!AI17+'22'!AI17+'23'!AI17+'24'!AI17+'25'!AI17+'26'!AI17+'27'!AI17+'28'!AI17+'29'!AI17+'30'!AI17+'31'!AI17</f>
        <v>66</v>
      </c>
      <c r="AJ17" s="56">
        <f>'1'!AJ17+'2'!AJ17+'3'!AJ17+'4'!AJ17+'5'!AJ17+'6'!AJ17+'7'!AJ17+'8'!AJ17+'9'!AJ17+'10'!AJ17+'11'!AJ17+'12'!AJ17+'13'!AJ17+'14'!AJ17+'15'!AJ17+'16'!AJ17+'17'!AJ17+'18'!AJ17+'19'!AJ17+'20'!AJ17+'21'!AJ17+'22'!AJ17+'23'!AJ17+'24'!AJ17+'25'!AJ17+'26'!AJ17+'27'!AJ17+'28'!AJ17+'29'!AJ17+'30'!AJ17+'31'!AJ17</f>
        <v>9</v>
      </c>
      <c r="AK17" s="56">
        <f>'1'!AK17+'2'!AK17+'3'!AK17+'4'!AK17+'5'!AK17+'6'!AK17+'7'!AK17+'8'!AK17+'9'!AK17+'10'!AK17+'11'!AK17+'12'!AK17+'13'!AK17+'14'!AK17+'15'!AK17+'16'!AK17+'17'!AK17+'18'!AK17+'19'!AK17+'20'!AK17+'21'!AK17+'22'!AK17+'23'!AK17+'24'!AK17+'25'!AK17+'26'!AK17+'27'!AK17+'28'!AK17+'29'!AK17+'30'!AK17+'31'!AK17</f>
        <v>20.083333333333332</v>
      </c>
      <c r="AL17" s="56">
        <f>'1'!AL17+'2'!AL17+'3'!AL17+'4'!AL17+'5'!AL17+'6'!AL17+'7'!AL17+'8'!AL17+'9'!AL17+'10'!AL17+'11'!AL17+'12'!AL17+'13'!AL17+'14'!AL17+'15'!AL17+'16'!AL17+'17'!AL17+'18'!AL17+'19'!AL17+'20'!AL17+'21'!AL17+'22'!AL17+'23'!AL17+'24'!AL17+'25'!AL17+'26'!AL17+'27'!AL17+'28'!AL17+'29'!AL17+'30'!AL17+'31'!AL17</f>
        <v>10</v>
      </c>
      <c r="AM17" s="56">
        <f t="shared" si="5"/>
        <v>105.08333333333333</v>
      </c>
      <c r="AN17" s="56">
        <f>'1'!AN17+'2'!AN17+'3'!AN17+'4'!AN17+'5'!AN17+'6'!AN17+'7'!AN17+'8'!AN17+'9'!AN17+'10'!AN17+'11'!AN17+'12'!AN17+'13'!AN17+'14'!AN17+'15'!AN17+'16'!AN17+'17'!AN17+'18'!AN17+'19'!AN17+'20'!AN17+'21'!AN17+'22'!AN17+'23'!AN17+'24'!AN17+'25'!AN17+'26'!AN17+'27'!AN17+'28'!AN17+'29'!AN17+'30'!AN17+'31'!AN17</f>
        <v>0</v>
      </c>
      <c r="AO17" s="56">
        <f>'1'!AO17+'2'!AO17+'3'!AO17+'4'!AO17+'5'!AO17+'6'!AO17+'7'!AO17+'8'!AO17+'9'!AO17+'10'!AO17+'11'!AO17+'12'!AO17+'13'!AO17+'14'!AO17+'15'!AO17+'16'!AO17+'17'!AO17+'18'!AO17+'19'!AO17+'20'!AO17+'21'!AO17+'22'!AO17+'23'!AO17+'24'!AO17+'25'!AO17+'26'!AO17+'27'!AO17+'28'!AO17+'29'!AO17+'30'!AO17+'31'!AO17</f>
        <v>0</v>
      </c>
      <c r="AP17" s="56">
        <f>'1'!AP17+'2'!AP17+'3'!AP17+'4'!AP17+'5'!AP17+'6'!AP17+'7'!AP17+'8'!AP17+'9'!AP17+'10'!AP17+'11'!AP17+'12'!AP17+'13'!AP17+'14'!AP17+'15'!AP17+'16'!AP17+'17'!AP17+'18'!AP17+'19'!AP17+'20'!AP17+'21'!AP17+'22'!AP17+'23'!AP17+'24'!AP17+'25'!AP17+'26'!AP17+'27'!AP17+'28'!AP17+'29'!AP17+'30'!AP17+'31'!AP17</f>
        <v>0</v>
      </c>
      <c r="AQ17" s="56">
        <f t="shared" si="6"/>
        <v>0</v>
      </c>
      <c r="AR17" s="56">
        <f t="shared" si="7"/>
        <v>756.08333333333337</v>
      </c>
    </row>
    <row r="18" spans="1:44" ht="23.25" customHeight="1" thickBot="1">
      <c r="A18" s="9">
        <v>13</v>
      </c>
      <c r="B18" s="10" t="str">
        <f>'دليل المندوبين'!B15</f>
        <v>احمد رشوان</v>
      </c>
      <c r="C18" s="56">
        <f>'1'!C18+'2'!C18+'3'!C18+'4'!C18+'5'!C18+'6'!C18+'7'!C18+'8'!C18+'9'!C18+'10'!C18+'11'!C18+'12'!C18+'13'!C18+'14'!C18+'15'!C18+'16'!C18+'17'!C18+'18'!C18+'19'!C18+'20'!C18+'21'!C18+'22'!C18+'23'!C18+'24'!C18+'25'!C18+'26'!C18+'27'!C18+'28'!C18+'29'!C18+'30'!C18+'31'!C18</f>
        <v>105</v>
      </c>
      <c r="D18" s="56">
        <f>'1'!D18+'2'!D18+'3'!D18+'4'!D18+'5'!D18+'6'!D18+'7'!D18+'8'!D18+'9'!D18+'10'!D18+'11'!D18+'12'!D18+'13'!D18+'14'!D18+'15'!D18+'16'!D18+'17'!D18+'18'!D18+'19'!D18+'20'!D18+'21'!D18+'22'!D18+'23'!D18+'24'!D18+'25'!D18+'26'!D18+'27'!D18+'28'!D18+'29'!D18+'30'!D18+'31'!D18</f>
        <v>58</v>
      </c>
      <c r="E18" s="56">
        <f>'1'!E18+'2'!E18+'3'!E18+'4'!E18+'5'!E18+'6'!E18+'7'!E18+'8'!E18+'9'!E18+'10'!E18+'11'!E18+'12'!E18+'13'!E18+'14'!E18+'15'!E18+'16'!E18+'17'!E18+'18'!E18+'19'!E18+'20'!E18+'21'!E18+'22'!E18+'23'!E18+'24'!E18+'25'!E18+'26'!E18+'27'!E18+'28'!E18+'29'!E18+'30'!E18+'31'!E18</f>
        <v>66</v>
      </c>
      <c r="F18" s="56">
        <f>'1'!F18+'2'!F18+'3'!F18+'4'!F18+'5'!F18+'6'!F18+'7'!F18+'8'!F18+'9'!F18+'10'!F18+'11'!F18+'12'!F18+'13'!F18+'14'!F18+'15'!F18+'16'!F18+'17'!F18+'18'!F18+'19'!F18+'20'!F18+'21'!F18+'22'!F18+'23'!F18+'24'!F18+'25'!F18+'26'!F18+'27'!F18+'28'!F18+'29'!F18+'30'!F18+'31'!F18</f>
        <v>18</v>
      </c>
      <c r="G18" s="56">
        <f>'1'!G18+'2'!G18+'3'!G18+'4'!G18+'5'!G18+'6'!G18+'7'!G18+'8'!G18+'9'!G18+'10'!G18+'11'!G18+'12'!G18+'13'!G18+'14'!G18+'15'!G18+'16'!G18+'17'!G18+'18'!G18+'19'!G18+'20'!G18+'21'!G18+'22'!G18+'23'!G18+'24'!G18+'25'!G18+'26'!G18+'27'!G18+'28'!G18+'29'!G18+'30'!G18+'31'!G18</f>
        <v>46</v>
      </c>
      <c r="H18" s="56">
        <f>'1'!H18+'2'!H18+'3'!H18+'4'!H18+'5'!H18+'6'!H18+'7'!H18+'8'!H18+'9'!H18+'10'!H18+'11'!H18+'12'!H18+'13'!H18+'14'!H18+'15'!H18+'16'!H18+'17'!H18+'18'!H18+'19'!H18+'20'!H18+'21'!H18+'22'!H18+'23'!H18+'24'!H18+'25'!H18+'26'!H18+'27'!H18+'28'!H18+'29'!H18+'30'!H18+'31'!H18</f>
        <v>0</v>
      </c>
      <c r="I18" s="56">
        <f>'1'!I18+'2'!I18+'3'!I18+'4'!I18+'5'!I18+'6'!I18+'7'!I18+'8'!I18+'9'!I18+'10'!I18+'11'!I18+'12'!I18+'13'!I18+'14'!I18+'15'!I18+'16'!I18+'17'!I18+'18'!I18+'19'!I18+'20'!I18+'21'!I18+'22'!I18+'23'!I18+'24'!I18+'25'!I18+'26'!I18+'27'!I18+'28'!I18+'29'!I18+'30'!I18+'31'!I18</f>
        <v>0</v>
      </c>
      <c r="J18" s="56">
        <f t="shared" si="0"/>
        <v>293</v>
      </c>
      <c r="K18" s="56">
        <f>'1'!K18+'2'!K18+'3'!K18+'4'!K18+'5'!K18+'6'!K18+'7'!K18+'8'!K18+'9'!K18+'10'!K18+'11'!K18+'12'!K18+'13'!K18+'14'!K18+'15'!K18+'16'!K18+'17'!K18+'18'!K18+'19'!K18+'20'!K18+'21'!K18+'22'!K18+'23'!K18+'24'!K18+'25'!K18+'26'!K18+'27'!K18+'28'!K18+'29'!K18+'30'!K18+'31'!K18</f>
        <v>3</v>
      </c>
      <c r="L18" s="56">
        <f>'1'!L18+'2'!L18+'3'!L18+'4'!L18+'5'!L18+'6'!L18+'7'!L18+'8'!L18+'9'!L18+'10'!L18+'11'!L18+'12'!L18+'13'!L18+'14'!L18+'15'!L18+'16'!L18+'17'!L18+'18'!L18+'19'!L18+'20'!L18+'21'!L18+'22'!L18+'23'!L18+'24'!L18+'25'!L18+'26'!L18+'27'!L18+'28'!L18+'29'!L18+'30'!L18+'31'!L18</f>
        <v>21</v>
      </c>
      <c r="M18" s="56">
        <f>'1'!M18+'2'!M18+'3'!M18+'4'!M18+'5'!M18+'6'!M18+'7'!M18+'8'!M18+'9'!M18+'10'!M18+'11'!M18+'12'!M18+'13'!M18+'14'!M18+'15'!M18+'16'!M18+'17'!M18+'18'!M18+'19'!M18+'20'!M18+'21'!M18+'22'!M18+'23'!M18+'24'!M18+'25'!M18+'26'!M18+'27'!M18+'28'!M18+'29'!M18+'30'!M18+'31'!M18</f>
        <v>23</v>
      </c>
      <c r="N18" s="56">
        <f>'1'!N18+'2'!N18+'3'!N18+'4'!N18+'5'!N18+'6'!N18+'7'!N18+'8'!N18+'9'!N18+'10'!N18+'11'!N18+'12'!N18+'13'!N18+'14'!N18+'15'!N18+'16'!N18+'17'!N18+'18'!N18+'19'!N18+'20'!N18+'21'!N18+'22'!N18+'23'!N18+'24'!N18+'25'!N18+'26'!N18+'27'!N18+'28'!N18+'29'!N18+'30'!N18+'31'!N18</f>
        <v>0</v>
      </c>
      <c r="O18" s="56">
        <f t="shared" si="1"/>
        <v>47</v>
      </c>
      <c r="P18" s="56">
        <f>'1'!P18+'2'!P18+'3'!P18+'4'!P18+'5'!P18+'6'!P18+'7'!P18+'8'!P18+'9'!P18+'10'!P18+'11'!P18+'12'!P18+'13'!P18+'14'!P18+'15'!P18+'16'!P18+'17'!P18+'18'!P18+'19'!P18+'20'!P18+'21'!P18+'22'!P18+'23'!P18+'24'!P18+'25'!P18+'26'!P18+'27'!P18+'28'!P18+'29'!P18+'30'!P18+'31'!P18</f>
        <v>9</v>
      </c>
      <c r="Q18" s="56">
        <f>'1'!Q18+'2'!Q18+'3'!Q18+'4'!Q18+'5'!Q18+'6'!Q18+'7'!Q18+'8'!Q18+'9'!Q18+'10'!Q18+'11'!Q18+'12'!Q18+'13'!Q18+'14'!Q18+'15'!Q18+'16'!Q18+'17'!Q18+'18'!Q18+'19'!Q18+'20'!Q18+'21'!Q18+'22'!Q18+'23'!Q18+'24'!Q18+'25'!Q18+'26'!Q18+'27'!Q18+'28'!Q18+'29'!Q18+'30'!Q18+'31'!Q18</f>
        <v>6</v>
      </c>
      <c r="R18" s="56">
        <f>'1'!R18+'2'!R18+'3'!R18+'4'!R18+'5'!R18+'6'!R18+'7'!R18+'8'!R18+'9'!R18+'10'!R18+'11'!R18+'12'!R18+'13'!R18+'14'!R18+'15'!R18+'16'!R18+'17'!R18+'18'!R18+'19'!R18+'20'!R18+'21'!R18+'22'!R18+'23'!R18+'24'!R18+'25'!R18+'26'!R18+'27'!R18+'28'!R18+'29'!R18+'30'!R18+'31'!R18</f>
        <v>5</v>
      </c>
      <c r="S18" s="56">
        <f>'1'!S18+'2'!S18+'3'!S18+'4'!S18+'5'!S18+'6'!S18+'7'!S18+'8'!S18+'9'!S18+'10'!S18+'11'!S18+'12'!S18+'13'!S18+'14'!S18+'15'!S18+'16'!S18+'17'!S18+'18'!S18+'19'!S18+'20'!S18+'21'!S18+'22'!S18+'23'!S18+'24'!S18+'25'!S18+'26'!S18+'27'!S18+'28'!S18+'29'!S18+'30'!S18+'31'!S18</f>
        <v>9</v>
      </c>
      <c r="T18" s="56">
        <f t="shared" si="2"/>
        <v>29</v>
      </c>
      <c r="U18" s="56">
        <f>'1'!U18+'2'!U18+'3'!U18+'4'!U18+'5'!U18+'6'!U18+'7'!U18+'8'!U18+'9'!U18+'10'!U18+'11'!U18+'12'!U18+'13'!U18+'14'!U18+'15'!U18+'16'!U18+'17'!U18+'18'!U18+'19'!U18+'20'!U18+'21'!U18+'22'!U18+'23'!U18+'24'!U18+'25'!U18+'26'!U18+'27'!U18+'28'!U18+'29'!U18+'30'!U18+'31'!U18</f>
        <v>58</v>
      </c>
      <c r="V18" s="56">
        <f>'1'!V18+'2'!V18+'3'!V18+'4'!V18+'5'!V18+'6'!V18+'7'!V18+'8'!V18+'9'!V18+'10'!V18+'11'!V18+'12'!V18+'13'!V18+'14'!V18+'15'!V18+'16'!V18+'17'!V18+'18'!V18+'19'!V18+'20'!V18+'21'!V18+'22'!V18+'23'!V18+'24'!V18+'25'!V18+'26'!V18+'27'!V18+'28'!V18+'29'!V18+'30'!V18+'31'!V18</f>
        <v>13</v>
      </c>
      <c r="W18" s="56">
        <f>'1'!W18+'2'!W18+'3'!W18+'4'!W18+'5'!W18+'6'!W18+'7'!W18+'8'!W18+'9'!W18+'10'!W18+'11'!W18+'12'!W18+'13'!W18+'14'!W18+'15'!W18+'16'!W18+'17'!W18+'18'!W18+'19'!W18+'20'!W18+'21'!W18+'22'!W18+'23'!W18+'24'!W18+'25'!W18+'26'!W18+'27'!W18+'28'!W18+'29'!W18+'30'!W18+'31'!W18</f>
        <v>12</v>
      </c>
      <c r="X18" s="56">
        <f>'1'!X18+'2'!X18+'3'!X18+'4'!X18+'5'!X18+'6'!X18+'7'!X18+'8'!X18+'9'!X18+'10'!X18+'11'!X18+'12'!X18+'13'!X18+'14'!X18+'15'!X18+'16'!X18+'17'!X18+'18'!X18+'19'!X18+'20'!X18+'21'!X18+'22'!X18+'23'!X18+'24'!X18+'25'!X18+'26'!X18+'27'!X18+'28'!X18+'29'!X18+'30'!X18+'31'!X18</f>
        <v>4</v>
      </c>
      <c r="Y18" s="56">
        <f>'1'!Y18+'2'!Y18+'3'!Y18+'4'!Y18+'5'!Y18+'6'!Y18+'7'!Y18+'8'!Y18+'9'!Y18+'10'!Y18+'11'!Y18+'12'!Y18+'13'!Y18+'14'!Y18+'15'!Y18+'16'!Y18+'17'!Y18+'18'!Y18+'19'!Y18+'20'!Y18+'21'!Y18+'22'!Y18+'23'!Y18+'24'!Y18+'25'!Y18+'26'!Y18+'27'!Y18+'28'!Y18+'29'!Y18+'30'!Y18+'31'!Y18</f>
        <v>5</v>
      </c>
      <c r="Z18" s="56">
        <f t="shared" si="3"/>
        <v>92</v>
      </c>
      <c r="AA18" s="56">
        <f>'1'!AA18+'2'!AA18+'3'!AA18+'4'!AA18+'5'!AA18+'6'!AA18+'7'!AA18+'8'!AA18+'9'!AA18+'10'!AA18+'11'!AA18+'12'!AA18+'13'!AA18+'14'!AA18+'15'!AA18+'16'!AA18+'17'!AA18+'18'!AA18+'19'!AA18+'20'!AA18+'21'!AA18+'22'!AA18+'23'!AA18+'24'!AA18+'25'!AA18+'26'!AA18+'27'!AA18+'28'!AA18+'29'!AA18+'30'!AA18+'31'!AA18</f>
        <v>2</v>
      </c>
      <c r="AB18" s="56">
        <f>'1'!AB18+'2'!AB18+'3'!AB18+'4'!AB18+'5'!AB18+'6'!AB18+'7'!AB18+'8'!AB18+'9'!AB18+'10'!AB18+'11'!AB18+'12'!AB18+'13'!AB18+'14'!AB18+'15'!AB18+'16'!AB18+'17'!AB18+'18'!AB18+'19'!AB18+'20'!AB18+'21'!AB18+'22'!AB18+'23'!AB18+'24'!AB18+'25'!AB18+'26'!AB18+'27'!AB18+'28'!AB18+'29'!AB18+'30'!AB18+'31'!AB18</f>
        <v>2</v>
      </c>
      <c r="AC18" s="56">
        <f>'1'!AC18+'2'!AC18+'3'!AC18+'4'!AC18+'5'!AC18+'6'!AC18+'7'!AC18+'8'!AC18+'9'!AC18+'10'!AC18+'11'!AC18+'12'!AC18+'13'!AC18+'14'!AC18+'15'!AC18+'16'!AC18+'17'!AC18+'18'!AC18+'19'!AC18+'20'!AC18+'21'!AC18+'22'!AC18+'23'!AC18+'24'!AC18+'25'!AC18+'26'!AC18+'27'!AC18+'28'!AC18+'29'!AC18+'30'!AC18+'31'!AC18</f>
        <v>3</v>
      </c>
      <c r="AD18" s="56">
        <f>'1'!AD18+'2'!AD18+'3'!AD18+'4'!AD18+'5'!AD18+'6'!AD18+'7'!AD18+'8'!AD18+'9'!AD18+'10'!AD18+'11'!AD18+'12'!AD18+'13'!AD18+'14'!AD18+'15'!AD18+'16'!AD18+'17'!AD18+'18'!AD18+'19'!AD18+'20'!AD18+'21'!AD18+'22'!AD18+'23'!AD18+'24'!AD18+'25'!AD18+'26'!AD18+'27'!AD18+'28'!AD18+'29'!AD18+'30'!AD18+'31'!AD18</f>
        <v>5</v>
      </c>
      <c r="AE18" s="56">
        <f>'1'!AE18+'2'!AE18+'3'!AE18+'4'!AE18+'5'!AE18+'6'!AE18+'7'!AE18+'8'!AE18+'9'!AE18+'10'!AE18+'11'!AE18+'12'!AE18+'13'!AE18+'14'!AE18+'15'!AE18+'16'!AE18+'17'!AE18+'18'!AE18+'19'!AE18+'20'!AE18+'21'!AE18+'22'!AE18+'23'!AE18+'24'!AE18+'25'!AE18+'26'!AE18+'27'!AE18+'28'!AE18+'29'!AE18+'30'!AE18+'31'!AE18</f>
        <v>3</v>
      </c>
      <c r="AF18" s="56">
        <f>'1'!AF18+'2'!AF18+'3'!AF18+'4'!AF18+'5'!AF18+'6'!AF18+'7'!AF18+'8'!AF18+'9'!AF18+'10'!AF18+'11'!AF18+'12'!AF18+'13'!AF18+'14'!AF18+'15'!AF18+'16'!AF18+'17'!AF18+'18'!AF18+'19'!AF18+'20'!AF18+'21'!AF18+'22'!AF18+'23'!AF18+'24'!AF18+'25'!AF18+'26'!AF18+'27'!AF18+'28'!AF18+'29'!AF18+'30'!AF18+'31'!AF18</f>
        <v>4</v>
      </c>
      <c r="AG18" s="56">
        <f>'1'!AG18+'2'!AG18+'3'!AG18+'4'!AG18+'5'!AG18+'6'!AG18+'7'!AG18+'8'!AG18+'9'!AG18+'10'!AG18+'11'!AG18+'12'!AG18+'13'!AG18+'14'!AG18+'15'!AG18+'16'!AG18+'17'!AG18+'18'!AG18+'19'!AG18+'20'!AG18+'21'!AG18+'22'!AG18+'23'!AG18+'24'!AG18+'25'!AG18+'26'!AG18+'27'!AG18+'28'!AG18+'29'!AG18+'30'!AG18+'31'!AG18</f>
        <v>2</v>
      </c>
      <c r="AH18" s="56">
        <f t="shared" si="4"/>
        <v>21</v>
      </c>
      <c r="AI18" s="56">
        <f>'1'!AI18+'2'!AI18+'3'!AI18+'4'!AI18+'5'!AI18+'6'!AI18+'7'!AI18+'8'!AI18+'9'!AI18+'10'!AI18+'11'!AI18+'12'!AI18+'13'!AI18+'14'!AI18+'15'!AI18+'16'!AI18+'17'!AI18+'18'!AI18+'19'!AI18+'20'!AI18+'21'!AI18+'22'!AI18+'23'!AI18+'24'!AI18+'25'!AI18+'26'!AI18+'27'!AI18+'28'!AI18+'29'!AI18+'30'!AI18+'31'!AI18</f>
        <v>34</v>
      </c>
      <c r="AJ18" s="56">
        <f>'1'!AJ18+'2'!AJ18+'3'!AJ18+'4'!AJ18+'5'!AJ18+'6'!AJ18+'7'!AJ18+'8'!AJ18+'9'!AJ18+'10'!AJ18+'11'!AJ18+'12'!AJ18+'13'!AJ18+'14'!AJ18+'15'!AJ18+'16'!AJ18+'17'!AJ18+'18'!AJ18+'19'!AJ18+'20'!AJ18+'21'!AJ18+'22'!AJ18+'23'!AJ18+'24'!AJ18+'25'!AJ18+'26'!AJ18+'27'!AJ18+'28'!AJ18+'29'!AJ18+'30'!AJ18+'31'!AJ18</f>
        <v>12</v>
      </c>
      <c r="AK18" s="56">
        <f>'1'!AK18+'2'!AK18+'3'!AK18+'4'!AK18+'5'!AK18+'6'!AK18+'7'!AK18+'8'!AK18+'9'!AK18+'10'!AK18+'11'!AK18+'12'!AK18+'13'!AK18+'14'!AK18+'15'!AK18+'16'!AK18+'17'!AK18+'18'!AK18+'19'!AK18+'20'!AK18+'21'!AK18+'22'!AK18+'23'!AK18+'24'!AK18+'25'!AK18+'26'!AK18+'27'!AK18+'28'!AK18+'29'!AK18+'30'!AK18+'31'!AK18</f>
        <v>14</v>
      </c>
      <c r="AL18" s="56">
        <f>'1'!AL18+'2'!AL18+'3'!AL18+'4'!AL18+'5'!AL18+'6'!AL18+'7'!AL18+'8'!AL18+'9'!AL18+'10'!AL18+'11'!AL18+'12'!AL18+'13'!AL18+'14'!AL18+'15'!AL18+'16'!AL18+'17'!AL18+'18'!AL18+'19'!AL18+'20'!AL18+'21'!AL18+'22'!AL18+'23'!AL18+'24'!AL18+'25'!AL18+'26'!AL18+'27'!AL18+'28'!AL18+'29'!AL18+'30'!AL18+'31'!AL18</f>
        <v>7</v>
      </c>
      <c r="AM18" s="56">
        <f t="shared" si="5"/>
        <v>67</v>
      </c>
      <c r="AN18" s="56">
        <f>'1'!AN18+'2'!AN18+'3'!AN18+'4'!AN18+'5'!AN18+'6'!AN18+'7'!AN18+'8'!AN18+'9'!AN18+'10'!AN18+'11'!AN18+'12'!AN18+'13'!AN18+'14'!AN18+'15'!AN18+'16'!AN18+'17'!AN18+'18'!AN18+'19'!AN18+'20'!AN18+'21'!AN18+'22'!AN18+'23'!AN18+'24'!AN18+'25'!AN18+'26'!AN18+'27'!AN18+'28'!AN18+'29'!AN18+'30'!AN18+'31'!AN18</f>
        <v>0</v>
      </c>
      <c r="AO18" s="56">
        <f>'1'!AO18+'2'!AO18+'3'!AO18+'4'!AO18+'5'!AO18+'6'!AO18+'7'!AO18+'8'!AO18+'9'!AO18+'10'!AO18+'11'!AO18+'12'!AO18+'13'!AO18+'14'!AO18+'15'!AO18+'16'!AO18+'17'!AO18+'18'!AO18+'19'!AO18+'20'!AO18+'21'!AO18+'22'!AO18+'23'!AO18+'24'!AO18+'25'!AO18+'26'!AO18+'27'!AO18+'28'!AO18+'29'!AO18+'30'!AO18+'31'!AO18</f>
        <v>0</v>
      </c>
      <c r="AP18" s="56">
        <f>'1'!AP18+'2'!AP18+'3'!AP18+'4'!AP18+'5'!AP18+'6'!AP18+'7'!AP18+'8'!AP18+'9'!AP18+'10'!AP18+'11'!AP18+'12'!AP18+'13'!AP18+'14'!AP18+'15'!AP18+'16'!AP18+'17'!AP18+'18'!AP18+'19'!AP18+'20'!AP18+'21'!AP18+'22'!AP18+'23'!AP18+'24'!AP18+'25'!AP18+'26'!AP18+'27'!AP18+'28'!AP18+'29'!AP18+'30'!AP18+'31'!AP18</f>
        <v>0</v>
      </c>
      <c r="AQ18" s="56">
        <f t="shared" si="6"/>
        <v>0</v>
      </c>
      <c r="AR18" s="56">
        <f t="shared" si="7"/>
        <v>549</v>
      </c>
    </row>
    <row r="19" spans="1:44" ht="23.25" customHeight="1" thickBot="1">
      <c r="A19" s="9">
        <v>14</v>
      </c>
      <c r="B19" s="10" t="str">
        <f>'دليل المندوبين'!B16</f>
        <v>محمود صلاح</v>
      </c>
      <c r="C19" s="56">
        <f>'1'!C19+'2'!C19+'3'!C19+'4'!C19+'5'!C19+'6'!C19+'7'!C19+'8'!C19+'9'!C19+'10'!C19+'11'!C19+'12'!C19+'13'!C19+'14'!C19+'15'!C19+'16'!C19+'17'!C19+'18'!C19+'19'!C19+'20'!C19+'21'!C19+'22'!C19+'23'!C19+'24'!C19+'25'!C19+'26'!C19+'27'!C19+'28'!C19+'29'!C19+'30'!C19+'31'!C19</f>
        <v>0</v>
      </c>
      <c r="D19" s="56">
        <f>'1'!D19+'2'!D19+'3'!D19+'4'!D19+'5'!D19+'6'!D19+'7'!D19+'8'!D19+'9'!D19+'10'!D19+'11'!D19+'12'!D19+'13'!D19+'14'!D19+'15'!D19+'16'!D19+'17'!D19+'18'!D19+'19'!D19+'20'!D19+'21'!D19+'22'!D19+'23'!D19+'24'!D19+'25'!D19+'26'!D19+'27'!D19+'28'!D19+'29'!D19+'30'!D19+'31'!D19</f>
        <v>0</v>
      </c>
      <c r="E19" s="56">
        <f>'1'!E19+'2'!E19+'3'!E19+'4'!E19+'5'!E19+'6'!E19+'7'!E19+'8'!E19+'9'!E19+'10'!E19+'11'!E19+'12'!E19+'13'!E19+'14'!E19+'15'!E19+'16'!E19+'17'!E19+'18'!E19+'19'!E19+'20'!E19+'21'!E19+'22'!E19+'23'!E19+'24'!E19+'25'!E19+'26'!E19+'27'!E19+'28'!E19+'29'!E19+'30'!E19+'31'!E19</f>
        <v>0</v>
      </c>
      <c r="F19" s="56">
        <f>'1'!F19+'2'!F19+'3'!F19+'4'!F19+'5'!F19+'6'!F19+'7'!F19+'8'!F19+'9'!F19+'10'!F19+'11'!F19+'12'!F19+'13'!F19+'14'!F19+'15'!F19+'16'!F19+'17'!F19+'18'!F19+'19'!F19+'20'!F19+'21'!F19+'22'!F19+'23'!F19+'24'!F19+'25'!F19+'26'!F19+'27'!F19+'28'!F19+'29'!F19+'30'!F19+'31'!F19</f>
        <v>0</v>
      </c>
      <c r="G19" s="56">
        <f>'1'!G19+'2'!G19+'3'!G19+'4'!G19+'5'!G19+'6'!G19+'7'!G19+'8'!G19+'9'!G19+'10'!G19+'11'!G19+'12'!G19+'13'!G19+'14'!G19+'15'!G19+'16'!G19+'17'!G19+'18'!G19+'19'!G19+'20'!G19+'21'!G19+'22'!G19+'23'!G19+'24'!G19+'25'!G19+'26'!G19+'27'!G19+'28'!G19+'29'!G19+'30'!G19+'31'!G19</f>
        <v>0</v>
      </c>
      <c r="H19" s="56">
        <f>'1'!H19+'2'!H19+'3'!H19+'4'!H19+'5'!H19+'6'!H19+'7'!H19+'8'!H19+'9'!H19+'10'!H19+'11'!H19+'12'!H19+'13'!H19+'14'!H19+'15'!H19+'16'!H19+'17'!H19+'18'!H19+'19'!H19+'20'!H19+'21'!H19+'22'!H19+'23'!H19+'24'!H19+'25'!H19+'26'!H19+'27'!H19+'28'!H19+'29'!H19+'30'!H19+'31'!H19</f>
        <v>0</v>
      </c>
      <c r="I19" s="56">
        <f>'1'!I19+'2'!I19+'3'!I19+'4'!I19+'5'!I19+'6'!I19+'7'!I19+'8'!I19+'9'!I19+'10'!I19+'11'!I19+'12'!I19+'13'!I19+'14'!I19+'15'!I19+'16'!I19+'17'!I19+'18'!I19+'19'!I19+'20'!I19+'21'!I19+'22'!I19+'23'!I19+'24'!I19+'25'!I19+'26'!I19+'27'!I19+'28'!I19+'29'!I19+'30'!I19+'31'!I19</f>
        <v>0</v>
      </c>
      <c r="J19" s="56">
        <f t="shared" si="0"/>
        <v>0</v>
      </c>
      <c r="K19" s="56">
        <f>'1'!K19+'2'!K19+'3'!K19+'4'!K19+'5'!K19+'6'!K19+'7'!K19+'8'!K19+'9'!K19+'10'!K19+'11'!K19+'12'!K19+'13'!K19+'14'!K19+'15'!K19+'16'!K19+'17'!K19+'18'!K19+'19'!K19+'20'!K19+'21'!K19+'22'!K19+'23'!K19+'24'!K19+'25'!K19+'26'!K19+'27'!K19+'28'!K19+'29'!K19+'30'!K19+'31'!K19</f>
        <v>0</v>
      </c>
      <c r="L19" s="56">
        <f>'1'!L19+'2'!L19+'3'!L19+'4'!L19+'5'!L19+'6'!L19+'7'!L19+'8'!L19+'9'!L19+'10'!L19+'11'!L19+'12'!L19+'13'!L19+'14'!L19+'15'!L19+'16'!L19+'17'!L19+'18'!L19+'19'!L19+'20'!L19+'21'!L19+'22'!L19+'23'!L19+'24'!L19+'25'!L19+'26'!L19+'27'!L19+'28'!L19+'29'!L19+'30'!L19+'31'!L19</f>
        <v>0</v>
      </c>
      <c r="M19" s="56">
        <f>'1'!M19+'2'!M19+'3'!M19+'4'!M19+'5'!M19+'6'!M19+'7'!M19+'8'!M19+'9'!M19+'10'!M19+'11'!M19+'12'!M19+'13'!M19+'14'!M19+'15'!M19+'16'!M19+'17'!M19+'18'!M19+'19'!M19+'20'!M19+'21'!M19+'22'!M19+'23'!M19+'24'!M19+'25'!M19+'26'!M19+'27'!M19+'28'!M19+'29'!M19+'30'!M19+'31'!M19</f>
        <v>0</v>
      </c>
      <c r="N19" s="56">
        <f>'1'!N19+'2'!N19+'3'!N19+'4'!N19+'5'!N19+'6'!N19+'7'!N19+'8'!N19+'9'!N19+'10'!N19+'11'!N19+'12'!N19+'13'!N19+'14'!N19+'15'!N19+'16'!N19+'17'!N19+'18'!N19+'19'!N19+'20'!N19+'21'!N19+'22'!N19+'23'!N19+'24'!N19+'25'!N19+'26'!N19+'27'!N19+'28'!N19+'29'!N19+'30'!N19+'31'!N19</f>
        <v>0</v>
      </c>
      <c r="O19" s="56">
        <f t="shared" si="1"/>
        <v>0</v>
      </c>
      <c r="P19" s="56">
        <f>'1'!P19+'2'!P19+'3'!P19+'4'!P19+'5'!P19+'6'!P19+'7'!P19+'8'!P19+'9'!P19+'10'!P19+'11'!P19+'12'!P19+'13'!P19+'14'!P19+'15'!P19+'16'!P19+'17'!P19+'18'!P19+'19'!P19+'20'!P19+'21'!P19+'22'!P19+'23'!P19+'24'!P19+'25'!P19+'26'!P19+'27'!P19+'28'!P19+'29'!P19+'30'!P19+'31'!P19</f>
        <v>0</v>
      </c>
      <c r="Q19" s="56">
        <f>'1'!Q19+'2'!Q19+'3'!Q19+'4'!Q19+'5'!Q19+'6'!Q19+'7'!Q19+'8'!Q19+'9'!Q19+'10'!Q19+'11'!Q19+'12'!Q19+'13'!Q19+'14'!Q19+'15'!Q19+'16'!Q19+'17'!Q19+'18'!Q19+'19'!Q19+'20'!Q19+'21'!Q19+'22'!Q19+'23'!Q19+'24'!Q19+'25'!Q19+'26'!Q19+'27'!Q19+'28'!Q19+'29'!Q19+'30'!Q19+'31'!Q19</f>
        <v>0</v>
      </c>
      <c r="R19" s="56">
        <f>'1'!R19+'2'!R19+'3'!R19+'4'!R19+'5'!R19+'6'!R19+'7'!R19+'8'!R19+'9'!R19+'10'!R19+'11'!R19+'12'!R19+'13'!R19+'14'!R19+'15'!R19+'16'!R19+'17'!R19+'18'!R19+'19'!R19+'20'!R19+'21'!R19+'22'!R19+'23'!R19+'24'!R19+'25'!R19+'26'!R19+'27'!R19+'28'!R19+'29'!R19+'30'!R19+'31'!R19</f>
        <v>0</v>
      </c>
      <c r="S19" s="56">
        <f>'1'!S19+'2'!S19+'3'!S19+'4'!S19+'5'!S19+'6'!S19+'7'!S19+'8'!S19+'9'!S19+'10'!S19+'11'!S19+'12'!S19+'13'!S19+'14'!S19+'15'!S19+'16'!S19+'17'!S19+'18'!S19+'19'!S19+'20'!S19+'21'!S19+'22'!S19+'23'!S19+'24'!S19+'25'!S19+'26'!S19+'27'!S19+'28'!S19+'29'!S19+'30'!S19+'31'!S19</f>
        <v>0</v>
      </c>
      <c r="T19" s="56">
        <f t="shared" si="2"/>
        <v>0</v>
      </c>
      <c r="U19" s="56">
        <f>'1'!U19+'2'!U19+'3'!U19+'4'!U19+'5'!U19+'6'!U19+'7'!U19+'8'!U19+'9'!U19+'10'!U19+'11'!U19+'12'!U19+'13'!U19+'14'!U19+'15'!U19+'16'!U19+'17'!U19+'18'!U19+'19'!U19+'20'!U19+'21'!U19+'22'!U19+'23'!U19+'24'!U19+'25'!U19+'26'!U19+'27'!U19+'28'!U19+'29'!U19+'30'!U19+'31'!U19</f>
        <v>0</v>
      </c>
      <c r="V19" s="56">
        <f>'1'!V19+'2'!V19+'3'!V19+'4'!V19+'5'!V19+'6'!V19+'7'!V19+'8'!V19+'9'!V19+'10'!V19+'11'!V19+'12'!V19+'13'!V19+'14'!V19+'15'!V19+'16'!V19+'17'!V19+'18'!V19+'19'!V19+'20'!V19+'21'!V19+'22'!V19+'23'!V19+'24'!V19+'25'!V19+'26'!V19+'27'!V19+'28'!V19+'29'!V19+'30'!V19+'31'!V19</f>
        <v>0</v>
      </c>
      <c r="W19" s="56">
        <f>'1'!W19+'2'!W19+'3'!W19+'4'!W19+'5'!W19+'6'!W19+'7'!W19+'8'!W19+'9'!W19+'10'!W19+'11'!W19+'12'!W19+'13'!W19+'14'!W19+'15'!W19+'16'!W19+'17'!W19+'18'!W19+'19'!W19+'20'!W19+'21'!W19+'22'!W19+'23'!W19+'24'!W19+'25'!W19+'26'!W19+'27'!W19+'28'!W19+'29'!W19+'30'!W19+'31'!W19</f>
        <v>0</v>
      </c>
      <c r="X19" s="56">
        <f>'1'!X19+'2'!X19+'3'!X19+'4'!X19+'5'!X19+'6'!X19+'7'!X19+'8'!X19+'9'!X19+'10'!X19+'11'!X19+'12'!X19+'13'!X19+'14'!X19+'15'!X19+'16'!X19+'17'!X19+'18'!X19+'19'!X19+'20'!X19+'21'!X19+'22'!X19+'23'!X19+'24'!X19+'25'!X19+'26'!X19+'27'!X19+'28'!X19+'29'!X19+'30'!X19+'31'!X19</f>
        <v>0</v>
      </c>
      <c r="Y19" s="56">
        <f>'1'!Y19+'2'!Y19+'3'!Y19+'4'!Y19+'5'!Y19+'6'!Y19+'7'!Y19+'8'!Y19+'9'!Y19+'10'!Y19+'11'!Y19+'12'!Y19+'13'!Y19+'14'!Y19+'15'!Y19+'16'!Y19+'17'!Y19+'18'!Y19+'19'!Y19+'20'!Y19+'21'!Y19+'22'!Y19+'23'!Y19+'24'!Y19+'25'!Y19+'26'!Y19+'27'!Y19+'28'!Y19+'29'!Y19+'30'!Y19+'31'!Y19</f>
        <v>0</v>
      </c>
      <c r="Z19" s="56">
        <f t="shared" si="3"/>
        <v>0</v>
      </c>
      <c r="AA19" s="56">
        <f>'1'!AA19+'2'!AA19+'3'!AA19+'4'!AA19+'5'!AA19+'6'!AA19+'7'!AA19+'8'!AA19+'9'!AA19+'10'!AA19+'11'!AA19+'12'!AA19+'13'!AA19+'14'!AA19+'15'!AA19+'16'!AA19+'17'!AA19+'18'!AA19+'19'!AA19+'20'!AA19+'21'!AA19+'22'!AA19+'23'!AA19+'24'!AA19+'25'!AA19+'26'!AA19+'27'!AA19+'28'!AA19+'29'!AA19+'30'!AA19+'31'!AA19</f>
        <v>0</v>
      </c>
      <c r="AB19" s="56">
        <f>'1'!AB19+'2'!AB19+'3'!AB19+'4'!AB19+'5'!AB19+'6'!AB19+'7'!AB19+'8'!AB19+'9'!AB19+'10'!AB19+'11'!AB19+'12'!AB19+'13'!AB19+'14'!AB19+'15'!AB19+'16'!AB19+'17'!AB19+'18'!AB19+'19'!AB19+'20'!AB19+'21'!AB19+'22'!AB19+'23'!AB19+'24'!AB19+'25'!AB19+'26'!AB19+'27'!AB19+'28'!AB19+'29'!AB19+'30'!AB19+'31'!AB19</f>
        <v>0</v>
      </c>
      <c r="AC19" s="56">
        <f>'1'!AC19+'2'!AC19+'3'!AC19+'4'!AC19+'5'!AC19+'6'!AC19+'7'!AC19+'8'!AC19+'9'!AC19+'10'!AC19+'11'!AC19+'12'!AC19+'13'!AC19+'14'!AC19+'15'!AC19+'16'!AC19+'17'!AC19+'18'!AC19+'19'!AC19+'20'!AC19+'21'!AC19+'22'!AC19+'23'!AC19+'24'!AC19+'25'!AC19+'26'!AC19+'27'!AC19+'28'!AC19+'29'!AC19+'30'!AC19+'31'!AC19</f>
        <v>0</v>
      </c>
      <c r="AD19" s="56">
        <f>'1'!AD19+'2'!AD19+'3'!AD19+'4'!AD19+'5'!AD19+'6'!AD19+'7'!AD19+'8'!AD19+'9'!AD19+'10'!AD19+'11'!AD19+'12'!AD19+'13'!AD19+'14'!AD19+'15'!AD19+'16'!AD19+'17'!AD19+'18'!AD19+'19'!AD19+'20'!AD19+'21'!AD19+'22'!AD19+'23'!AD19+'24'!AD19+'25'!AD19+'26'!AD19+'27'!AD19+'28'!AD19+'29'!AD19+'30'!AD19+'31'!AD19</f>
        <v>0</v>
      </c>
      <c r="AE19" s="56">
        <f>'1'!AE19+'2'!AE19+'3'!AE19+'4'!AE19+'5'!AE19+'6'!AE19+'7'!AE19+'8'!AE19+'9'!AE19+'10'!AE19+'11'!AE19+'12'!AE19+'13'!AE19+'14'!AE19+'15'!AE19+'16'!AE19+'17'!AE19+'18'!AE19+'19'!AE19+'20'!AE19+'21'!AE19+'22'!AE19+'23'!AE19+'24'!AE19+'25'!AE19+'26'!AE19+'27'!AE19+'28'!AE19+'29'!AE19+'30'!AE19+'31'!AE19</f>
        <v>0</v>
      </c>
      <c r="AF19" s="56">
        <f>'1'!AF19+'2'!AF19+'3'!AF19+'4'!AF19+'5'!AF19+'6'!AF19+'7'!AF19+'8'!AF19+'9'!AF19+'10'!AF19+'11'!AF19+'12'!AF19+'13'!AF19+'14'!AF19+'15'!AF19+'16'!AF19+'17'!AF19+'18'!AF19+'19'!AF19+'20'!AF19+'21'!AF19+'22'!AF19+'23'!AF19+'24'!AF19+'25'!AF19+'26'!AF19+'27'!AF19+'28'!AF19+'29'!AF19+'30'!AF19+'31'!AF19</f>
        <v>0</v>
      </c>
      <c r="AG19" s="56">
        <f>'1'!AG19+'2'!AG19+'3'!AG19+'4'!AG19+'5'!AG19+'6'!AG19+'7'!AG19+'8'!AG19+'9'!AG19+'10'!AG19+'11'!AG19+'12'!AG19+'13'!AG19+'14'!AG19+'15'!AG19+'16'!AG19+'17'!AG19+'18'!AG19+'19'!AG19+'20'!AG19+'21'!AG19+'22'!AG19+'23'!AG19+'24'!AG19+'25'!AG19+'26'!AG19+'27'!AG19+'28'!AG19+'29'!AG19+'30'!AG19+'31'!AG19</f>
        <v>0</v>
      </c>
      <c r="AH19" s="56">
        <f t="shared" si="4"/>
        <v>0</v>
      </c>
      <c r="AI19" s="56">
        <f>'1'!AI19+'2'!AI19+'3'!AI19+'4'!AI19+'5'!AI19+'6'!AI19+'7'!AI19+'8'!AI19+'9'!AI19+'10'!AI19+'11'!AI19+'12'!AI19+'13'!AI19+'14'!AI19+'15'!AI19+'16'!AI19+'17'!AI19+'18'!AI19+'19'!AI19+'20'!AI19+'21'!AI19+'22'!AI19+'23'!AI19+'24'!AI19+'25'!AI19+'26'!AI19+'27'!AI19+'28'!AI19+'29'!AI19+'30'!AI19+'31'!AI19</f>
        <v>0</v>
      </c>
      <c r="AJ19" s="56">
        <f>'1'!AJ19+'2'!AJ19+'3'!AJ19+'4'!AJ19+'5'!AJ19+'6'!AJ19+'7'!AJ19+'8'!AJ19+'9'!AJ19+'10'!AJ19+'11'!AJ19+'12'!AJ19+'13'!AJ19+'14'!AJ19+'15'!AJ19+'16'!AJ19+'17'!AJ19+'18'!AJ19+'19'!AJ19+'20'!AJ19+'21'!AJ19+'22'!AJ19+'23'!AJ19+'24'!AJ19+'25'!AJ19+'26'!AJ19+'27'!AJ19+'28'!AJ19+'29'!AJ19+'30'!AJ19+'31'!AJ19</f>
        <v>0</v>
      </c>
      <c r="AK19" s="56">
        <f>'1'!AK19+'2'!AK19+'3'!AK19+'4'!AK19+'5'!AK19+'6'!AK19+'7'!AK19+'8'!AK19+'9'!AK19+'10'!AK19+'11'!AK19+'12'!AK19+'13'!AK19+'14'!AK19+'15'!AK19+'16'!AK19+'17'!AK19+'18'!AK19+'19'!AK19+'20'!AK19+'21'!AK19+'22'!AK19+'23'!AK19+'24'!AK19+'25'!AK19+'26'!AK19+'27'!AK19+'28'!AK19+'29'!AK19+'30'!AK19+'31'!AK19</f>
        <v>0</v>
      </c>
      <c r="AL19" s="56">
        <f>'1'!AL19+'2'!AL19+'3'!AL19+'4'!AL19+'5'!AL19+'6'!AL19+'7'!AL19+'8'!AL19+'9'!AL19+'10'!AL19+'11'!AL19+'12'!AL19+'13'!AL19+'14'!AL19+'15'!AL19+'16'!AL19+'17'!AL19+'18'!AL19+'19'!AL19+'20'!AL19+'21'!AL19+'22'!AL19+'23'!AL19+'24'!AL19+'25'!AL19+'26'!AL19+'27'!AL19+'28'!AL19+'29'!AL19+'30'!AL19+'31'!AL19</f>
        <v>0</v>
      </c>
      <c r="AM19" s="56">
        <f t="shared" si="5"/>
        <v>0</v>
      </c>
      <c r="AN19" s="56">
        <f>'1'!AN19+'2'!AN19+'3'!AN19+'4'!AN19+'5'!AN19+'6'!AN19+'7'!AN19+'8'!AN19+'9'!AN19+'10'!AN19+'11'!AN19+'12'!AN19+'13'!AN19+'14'!AN19+'15'!AN19+'16'!AN19+'17'!AN19+'18'!AN19+'19'!AN19+'20'!AN19+'21'!AN19+'22'!AN19+'23'!AN19+'24'!AN19+'25'!AN19+'26'!AN19+'27'!AN19+'28'!AN19+'29'!AN19+'30'!AN19+'31'!AN19</f>
        <v>0</v>
      </c>
      <c r="AO19" s="56">
        <f>'1'!AO19+'2'!AO19+'3'!AO19+'4'!AO19+'5'!AO19+'6'!AO19+'7'!AO19+'8'!AO19+'9'!AO19+'10'!AO19+'11'!AO19+'12'!AO19+'13'!AO19+'14'!AO19+'15'!AO19+'16'!AO19+'17'!AO19+'18'!AO19+'19'!AO19+'20'!AO19+'21'!AO19+'22'!AO19+'23'!AO19+'24'!AO19+'25'!AO19+'26'!AO19+'27'!AO19+'28'!AO19+'29'!AO19+'30'!AO19+'31'!AO19</f>
        <v>0</v>
      </c>
      <c r="AP19" s="56">
        <f>'1'!AP19+'2'!AP19+'3'!AP19+'4'!AP19+'5'!AP19+'6'!AP19+'7'!AP19+'8'!AP19+'9'!AP19+'10'!AP19+'11'!AP19+'12'!AP19+'13'!AP19+'14'!AP19+'15'!AP19+'16'!AP19+'17'!AP19+'18'!AP19+'19'!AP19+'20'!AP19+'21'!AP19+'22'!AP19+'23'!AP19+'24'!AP19+'25'!AP19+'26'!AP19+'27'!AP19+'28'!AP19+'29'!AP19+'30'!AP19+'31'!AP19</f>
        <v>0</v>
      </c>
      <c r="AQ19" s="56">
        <f t="shared" si="6"/>
        <v>0</v>
      </c>
      <c r="AR19" s="56">
        <f t="shared" si="7"/>
        <v>0</v>
      </c>
    </row>
    <row r="20" spans="1:44" ht="23.25" customHeight="1" thickBot="1">
      <c r="A20" s="9">
        <v>15</v>
      </c>
      <c r="B20" s="10">
        <f>'دليل المندوبين'!B17</f>
        <v>0</v>
      </c>
      <c r="C20" s="56">
        <f>'1'!C20+'2'!C20+'3'!C20+'4'!C20+'5'!C20+'6'!C20+'7'!C20+'8'!C20+'9'!C20+'10'!C20+'11'!C20+'12'!C20+'13'!C20+'14'!C20+'15'!C20+'16'!C20+'17'!C20+'18'!C20+'19'!C20+'20'!C20+'21'!C20+'22'!C20+'23'!C20+'24'!C20+'25'!C20+'26'!C20+'27'!C20+'28'!C20+'29'!C20+'30'!C20+'31'!C20</f>
        <v>0</v>
      </c>
      <c r="D20" s="56">
        <f>'1'!D20+'2'!D20+'3'!D20+'4'!D20+'5'!D20+'6'!D20+'7'!D20+'8'!D20+'9'!D20+'10'!D20+'11'!D20+'12'!D20+'13'!D20+'14'!D20+'15'!D20+'16'!D20+'17'!D20+'18'!D20+'19'!D20+'20'!D20+'21'!D20+'22'!D20+'23'!D20+'24'!D20+'25'!D20+'26'!D20+'27'!D20+'28'!D20+'29'!D20+'30'!D20+'31'!D20</f>
        <v>0</v>
      </c>
      <c r="E20" s="56">
        <f>'1'!E20+'2'!E20+'3'!E20+'4'!E20+'5'!E20+'6'!E20+'7'!E20+'8'!E20+'9'!E20+'10'!E20+'11'!E20+'12'!E20+'13'!E20+'14'!E20+'15'!E20+'16'!E20+'17'!E20+'18'!E20+'19'!E20+'20'!E20+'21'!E20+'22'!E20+'23'!E20+'24'!E20+'25'!E20+'26'!E20+'27'!E20+'28'!E20+'29'!E20+'30'!E20+'31'!E20</f>
        <v>0</v>
      </c>
      <c r="F20" s="56">
        <f>'1'!F20+'2'!F20+'3'!F20+'4'!F20+'5'!F20+'6'!F20+'7'!F20+'8'!F20+'9'!F20+'10'!F20+'11'!F20+'12'!F20+'13'!F20+'14'!F20+'15'!F20+'16'!F20+'17'!F20+'18'!F20+'19'!F20+'20'!F20+'21'!F20+'22'!F20+'23'!F20+'24'!F20+'25'!F20+'26'!F20+'27'!F20+'28'!F20+'29'!F20+'30'!F20+'31'!F20</f>
        <v>0</v>
      </c>
      <c r="G20" s="56">
        <f>'1'!G20+'2'!G20+'3'!G20+'4'!G20+'5'!G20+'6'!G20+'7'!G20+'8'!G20+'9'!G20+'10'!G20+'11'!G20+'12'!G20+'13'!G20+'14'!G20+'15'!G20+'16'!G20+'17'!G20+'18'!G20+'19'!G20+'20'!G20+'21'!G20+'22'!G20+'23'!G20+'24'!G20+'25'!G20+'26'!G20+'27'!G20+'28'!G20+'29'!G20+'30'!G20+'31'!G20</f>
        <v>0</v>
      </c>
      <c r="H20" s="56">
        <f>'1'!H20+'2'!H20+'3'!H20+'4'!H20+'5'!H20+'6'!H20+'7'!H20+'8'!H20+'9'!H20+'10'!H20+'11'!H20+'12'!H20+'13'!H20+'14'!H20+'15'!H20+'16'!H20+'17'!H20+'18'!H20+'19'!H20+'20'!H20+'21'!H20+'22'!H20+'23'!H20+'24'!H20+'25'!H20+'26'!H20+'27'!H20+'28'!H20+'29'!H20+'30'!H20+'31'!H20</f>
        <v>0</v>
      </c>
      <c r="I20" s="56">
        <f>'1'!I20+'2'!I20+'3'!I20+'4'!I20+'5'!I20+'6'!I20+'7'!I20+'8'!I20+'9'!I20+'10'!I20+'11'!I20+'12'!I20+'13'!I20+'14'!I20+'15'!I20+'16'!I20+'17'!I20+'18'!I20+'19'!I20+'20'!I20+'21'!I20+'22'!I20+'23'!I20+'24'!I20+'25'!I20+'26'!I20+'27'!I20+'28'!I20+'29'!I20+'30'!I20+'31'!I20</f>
        <v>0</v>
      </c>
      <c r="J20" s="56">
        <f t="shared" si="0"/>
        <v>0</v>
      </c>
      <c r="K20" s="56">
        <f>'1'!K20+'2'!K20+'3'!K20+'4'!K20+'5'!K20+'6'!K20+'7'!K20+'8'!K20+'9'!K20+'10'!K20+'11'!K20+'12'!K20+'13'!K20+'14'!K20+'15'!K20+'16'!K20+'17'!K20+'18'!K20+'19'!K20+'20'!K20+'21'!K20+'22'!K20+'23'!K20+'24'!K20+'25'!K20+'26'!K20+'27'!K20+'28'!K20+'29'!K20+'30'!K20+'31'!K20</f>
        <v>0</v>
      </c>
      <c r="L20" s="56">
        <f>'1'!L20+'2'!L20+'3'!L20+'4'!L20+'5'!L20+'6'!L20+'7'!L20+'8'!L20+'9'!L20+'10'!L20+'11'!L20+'12'!L20+'13'!L20+'14'!L20+'15'!L20+'16'!L20+'17'!L20+'18'!L20+'19'!L20+'20'!L20+'21'!L20+'22'!L20+'23'!L20+'24'!L20+'25'!L20+'26'!L20+'27'!L20+'28'!L20+'29'!L20+'30'!L20+'31'!L20</f>
        <v>0</v>
      </c>
      <c r="M20" s="56">
        <f>'1'!M20+'2'!M20+'3'!M20+'4'!M20+'5'!M20+'6'!M20+'7'!M20+'8'!M20+'9'!M20+'10'!M20+'11'!M20+'12'!M20+'13'!M20+'14'!M20+'15'!M20+'16'!M20+'17'!M20+'18'!M20+'19'!M20+'20'!M20+'21'!M20+'22'!M20+'23'!M20+'24'!M20+'25'!M20+'26'!M20+'27'!M20+'28'!M20+'29'!M20+'30'!M20+'31'!M20</f>
        <v>0</v>
      </c>
      <c r="N20" s="56">
        <f>'1'!N20+'2'!N20+'3'!N20+'4'!N20+'5'!N20+'6'!N20+'7'!N20+'8'!N20+'9'!N20+'10'!N20+'11'!N20+'12'!N20+'13'!N20+'14'!N20+'15'!N20+'16'!N20+'17'!N20+'18'!N20+'19'!N20+'20'!N20+'21'!N20+'22'!N20+'23'!N20+'24'!N20+'25'!N20+'26'!N20+'27'!N20+'28'!N20+'29'!N20+'30'!N20+'31'!N20</f>
        <v>0</v>
      </c>
      <c r="O20" s="56">
        <f t="shared" si="1"/>
        <v>0</v>
      </c>
      <c r="P20" s="56">
        <f>'1'!P20+'2'!P20+'3'!P20+'4'!P20+'5'!P20+'6'!P20+'7'!P20+'8'!P20+'9'!P20+'10'!P20+'11'!P20+'12'!P20+'13'!P20+'14'!P20+'15'!P20+'16'!P20+'17'!P20+'18'!P20+'19'!P20+'20'!P20+'21'!P20+'22'!P20+'23'!P20+'24'!P20+'25'!P20+'26'!P20+'27'!P20+'28'!P20+'29'!P20+'30'!P20+'31'!P20</f>
        <v>0</v>
      </c>
      <c r="Q20" s="56">
        <f>'1'!Q20+'2'!Q20+'3'!Q20+'4'!Q20+'5'!Q20+'6'!Q20+'7'!Q20+'8'!Q20+'9'!Q20+'10'!Q20+'11'!Q20+'12'!Q20+'13'!Q20+'14'!Q20+'15'!Q20+'16'!Q20+'17'!Q20+'18'!Q20+'19'!Q20+'20'!Q20+'21'!Q20+'22'!Q20+'23'!Q20+'24'!Q20+'25'!Q20+'26'!Q20+'27'!Q20+'28'!Q20+'29'!Q20+'30'!Q20+'31'!Q20</f>
        <v>0</v>
      </c>
      <c r="R20" s="56">
        <f>'1'!R20+'2'!R20+'3'!R20+'4'!R20+'5'!R20+'6'!R20+'7'!R20+'8'!R20+'9'!R20+'10'!R20+'11'!R20+'12'!R20+'13'!R20+'14'!R20+'15'!R20+'16'!R20+'17'!R20+'18'!R20+'19'!R20+'20'!R20+'21'!R20+'22'!R20+'23'!R20+'24'!R20+'25'!R20+'26'!R20+'27'!R20+'28'!R20+'29'!R20+'30'!R20+'31'!R20</f>
        <v>0</v>
      </c>
      <c r="S20" s="56">
        <f>'1'!S20+'2'!S20+'3'!S20+'4'!S20+'5'!S20+'6'!S20+'7'!S20+'8'!S20+'9'!S20+'10'!S20+'11'!S20+'12'!S20+'13'!S20+'14'!S20+'15'!S20+'16'!S20+'17'!S20+'18'!S20+'19'!S20+'20'!S20+'21'!S20+'22'!S20+'23'!S20+'24'!S20+'25'!S20+'26'!S20+'27'!S20+'28'!S20+'29'!S20+'30'!S20+'31'!S20</f>
        <v>0</v>
      </c>
      <c r="T20" s="56">
        <f t="shared" si="2"/>
        <v>0</v>
      </c>
      <c r="U20" s="56">
        <f>'1'!U20+'2'!U20+'3'!U20+'4'!U20+'5'!U20+'6'!U20+'7'!U20+'8'!U20+'9'!U20+'10'!U20+'11'!U20+'12'!U20+'13'!U20+'14'!U20+'15'!U20+'16'!U20+'17'!U20+'18'!U20+'19'!U20+'20'!U20+'21'!U20+'22'!U20+'23'!U20+'24'!U20+'25'!U20+'26'!U20+'27'!U20+'28'!U20+'29'!U20+'30'!U20+'31'!U20</f>
        <v>0</v>
      </c>
      <c r="V20" s="56">
        <f>'1'!V20+'2'!V20+'3'!V20+'4'!V20+'5'!V20+'6'!V20+'7'!V20+'8'!V20+'9'!V20+'10'!V20+'11'!V20+'12'!V20+'13'!V20+'14'!V20+'15'!V20+'16'!V20+'17'!V20+'18'!V20+'19'!V20+'20'!V20+'21'!V20+'22'!V20+'23'!V20+'24'!V20+'25'!V20+'26'!V20+'27'!V20+'28'!V20+'29'!V20+'30'!V20+'31'!V20</f>
        <v>0</v>
      </c>
      <c r="W20" s="56">
        <f>'1'!W20+'2'!W20+'3'!W20+'4'!W20+'5'!W20+'6'!W20+'7'!W20+'8'!W20+'9'!W20+'10'!W20+'11'!W20+'12'!W20+'13'!W20+'14'!W20+'15'!W20+'16'!W20+'17'!W20+'18'!W20+'19'!W20+'20'!W20+'21'!W20+'22'!W20+'23'!W20+'24'!W20+'25'!W20+'26'!W20+'27'!W20+'28'!W20+'29'!W20+'30'!W20+'31'!W20</f>
        <v>0</v>
      </c>
      <c r="X20" s="56">
        <f>'1'!X20+'2'!X20+'3'!X20+'4'!X20+'5'!X20+'6'!X20+'7'!X20+'8'!X20+'9'!X20+'10'!X20+'11'!X20+'12'!X20+'13'!X20+'14'!X20+'15'!X20+'16'!X20+'17'!X20+'18'!X20+'19'!X20+'20'!X20+'21'!X20+'22'!X20+'23'!X20+'24'!X20+'25'!X20+'26'!X20+'27'!X20+'28'!X20+'29'!X20+'30'!X20+'31'!X20</f>
        <v>0</v>
      </c>
      <c r="Y20" s="56">
        <f>'1'!Y20+'2'!Y20+'3'!Y20+'4'!Y20+'5'!Y20+'6'!Y20+'7'!Y20+'8'!Y20+'9'!Y20+'10'!Y20+'11'!Y20+'12'!Y20+'13'!Y20+'14'!Y20+'15'!Y20+'16'!Y20+'17'!Y20+'18'!Y20+'19'!Y20+'20'!Y20+'21'!Y20+'22'!Y20+'23'!Y20+'24'!Y20+'25'!Y20+'26'!Y20+'27'!Y20+'28'!Y20+'29'!Y20+'30'!Y20+'31'!Y20</f>
        <v>0</v>
      </c>
      <c r="Z20" s="56">
        <f t="shared" si="3"/>
        <v>0</v>
      </c>
      <c r="AA20" s="56">
        <f>'1'!AA20+'2'!AA20+'3'!AA20+'4'!AA20+'5'!AA20+'6'!AA20+'7'!AA20+'8'!AA20+'9'!AA20+'10'!AA20+'11'!AA20+'12'!AA20+'13'!AA20+'14'!AA20+'15'!AA20+'16'!AA20+'17'!AA20+'18'!AA20+'19'!AA20+'20'!AA20+'21'!AA20+'22'!AA20+'23'!AA20+'24'!AA20+'25'!AA20+'26'!AA20+'27'!AA20+'28'!AA20+'29'!AA20+'30'!AA20+'31'!AA20</f>
        <v>0</v>
      </c>
      <c r="AB20" s="56">
        <f>'1'!AB20+'2'!AB20+'3'!AB20+'4'!AB20+'5'!AB20+'6'!AB20+'7'!AB20+'8'!AB20+'9'!AB20+'10'!AB20+'11'!AB20+'12'!AB20+'13'!AB20+'14'!AB20+'15'!AB20+'16'!AB20+'17'!AB20+'18'!AB20+'19'!AB20+'20'!AB20+'21'!AB20+'22'!AB20+'23'!AB20+'24'!AB20+'25'!AB20+'26'!AB20+'27'!AB20+'28'!AB20+'29'!AB20+'30'!AB20+'31'!AB20</f>
        <v>0</v>
      </c>
      <c r="AC20" s="56">
        <f>'1'!AC20+'2'!AC20+'3'!AC20+'4'!AC20+'5'!AC20+'6'!AC20+'7'!AC20+'8'!AC20+'9'!AC20+'10'!AC20+'11'!AC20+'12'!AC20+'13'!AC20+'14'!AC20+'15'!AC20+'16'!AC20+'17'!AC20+'18'!AC20+'19'!AC20+'20'!AC20+'21'!AC20+'22'!AC20+'23'!AC20+'24'!AC20+'25'!AC20+'26'!AC20+'27'!AC20+'28'!AC20+'29'!AC20+'30'!AC20+'31'!AC20</f>
        <v>0</v>
      </c>
      <c r="AD20" s="56">
        <f>'1'!AD20+'2'!AD20+'3'!AD20+'4'!AD20+'5'!AD20+'6'!AD20+'7'!AD20+'8'!AD20+'9'!AD20+'10'!AD20+'11'!AD20+'12'!AD20+'13'!AD20+'14'!AD20+'15'!AD20+'16'!AD20+'17'!AD20+'18'!AD20+'19'!AD20+'20'!AD20+'21'!AD20+'22'!AD20+'23'!AD20+'24'!AD20+'25'!AD20+'26'!AD20+'27'!AD20+'28'!AD20+'29'!AD20+'30'!AD20+'31'!AD20</f>
        <v>0</v>
      </c>
      <c r="AE20" s="56">
        <f>'1'!AE20+'2'!AE20+'3'!AE20+'4'!AE20+'5'!AE20+'6'!AE20+'7'!AE20+'8'!AE20+'9'!AE20+'10'!AE20+'11'!AE20+'12'!AE20+'13'!AE20+'14'!AE20+'15'!AE20+'16'!AE20+'17'!AE20+'18'!AE20+'19'!AE20+'20'!AE20+'21'!AE20+'22'!AE20+'23'!AE20+'24'!AE20+'25'!AE20+'26'!AE20+'27'!AE20+'28'!AE20+'29'!AE20+'30'!AE20+'31'!AE20</f>
        <v>0</v>
      </c>
      <c r="AF20" s="56">
        <f>'1'!AF20+'2'!AF20+'3'!AF20+'4'!AF20+'5'!AF20+'6'!AF20+'7'!AF20+'8'!AF20+'9'!AF20+'10'!AF20+'11'!AF20+'12'!AF20+'13'!AF20+'14'!AF20+'15'!AF20+'16'!AF20+'17'!AF20+'18'!AF20+'19'!AF20+'20'!AF20+'21'!AF20+'22'!AF20+'23'!AF20+'24'!AF20+'25'!AF20+'26'!AF20+'27'!AF20+'28'!AF20+'29'!AF20+'30'!AF20+'31'!AF20</f>
        <v>0</v>
      </c>
      <c r="AG20" s="56">
        <f>'1'!AG20+'2'!AG20+'3'!AG20+'4'!AG20+'5'!AG20+'6'!AG20+'7'!AG20+'8'!AG20+'9'!AG20+'10'!AG20+'11'!AG20+'12'!AG20+'13'!AG20+'14'!AG20+'15'!AG20+'16'!AG20+'17'!AG20+'18'!AG20+'19'!AG20+'20'!AG20+'21'!AG20+'22'!AG20+'23'!AG20+'24'!AG20+'25'!AG20+'26'!AG20+'27'!AG20+'28'!AG20+'29'!AG20+'30'!AG20+'31'!AG20</f>
        <v>0</v>
      </c>
      <c r="AH20" s="56">
        <f t="shared" si="4"/>
        <v>0</v>
      </c>
      <c r="AI20" s="56">
        <f>'1'!AI20+'2'!AI20+'3'!AI20+'4'!AI20+'5'!AI20+'6'!AI20+'7'!AI20+'8'!AI20+'9'!AI20+'10'!AI20+'11'!AI20+'12'!AI20+'13'!AI20+'14'!AI20+'15'!AI20+'16'!AI20+'17'!AI20+'18'!AI20+'19'!AI20+'20'!AI20+'21'!AI20+'22'!AI20+'23'!AI20+'24'!AI20+'25'!AI20+'26'!AI20+'27'!AI20+'28'!AI20+'29'!AI20+'30'!AI20+'31'!AI20</f>
        <v>0</v>
      </c>
      <c r="AJ20" s="56">
        <f>'1'!AJ20+'2'!AJ20+'3'!AJ20+'4'!AJ20+'5'!AJ20+'6'!AJ20+'7'!AJ20+'8'!AJ20+'9'!AJ20+'10'!AJ20+'11'!AJ20+'12'!AJ20+'13'!AJ20+'14'!AJ20+'15'!AJ20+'16'!AJ20+'17'!AJ20+'18'!AJ20+'19'!AJ20+'20'!AJ20+'21'!AJ20+'22'!AJ20+'23'!AJ20+'24'!AJ20+'25'!AJ20+'26'!AJ20+'27'!AJ20+'28'!AJ20+'29'!AJ20+'30'!AJ20+'31'!AJ20</f>
        <v>0</v>
      </c>
      <c r="AK20" s="56">
        <f>'1'!AK20+'2'!AK20+'3'!AK20+'4'!AK20+'5'!AK20+'6'!AK20+'7'!AK20+'8'!AK20+'9'!AK20+'10'!AK20+'11'!AK20+'12'!AK20+'13'!AK20+'14'!AK20+'15'!AK20+'16'!AK20+'17'!AK20+'18'!AK20+'19'!AK20+'20'!AK20+'21'!AK20+'22'!AK20+'23'!AK20+'24'!AK20+'25'!AK20+'26'!AK20+'27'!AK20+'28'!AK20+'29'!AK20+'30'!AK20+'31'!AK20</f>
        <v>0</v>
      </c>
      <c r="AL20" s="56">
        <f>'1'!AL20+'2'!AL20+'3'!AL20+'4'!AL20+'5'!AL20+'6'!AL20+'7'!AL20+'8'!AL20+'9'!AL20+'10'!AL20+'11'!AL20+'12'!AL20+'13'!AL20+'14'!AL20+'15'!AL20+'16'!AL20+'17'!AL20+'18'!AL20+'19'!AL20+'20'!AL20+'21'!AL20+'22'!AL20+'23'!AL20+'24'!AL20+'25'!AL20+'26'!AL20+'27'!AL20+'28'!AL20+'29'!AL20+'30'!AL20+'31'!AL20</f>
        <v>0</v>
      </c>
      <c r="AM20" s="56">
        <f t="shared" si="5"/>
        <v>0</v>
      </c>
      <c r="AN20" s="56">
        <f>'1'!AN20+'2'!AN20+'3'!AN20+'4'!AN20+'5'!AN20+'6'!AN20+'7'!AN20+'8'!AN20+'9'!AN20+'10'!AN20+'11'!AN20+'12'!AN20+'13'!AN20+'14'!AN20+'15'!AN20+'16'!AN20+'17'!AN20+'18'!AN20+'19'!AN20+'20'!AN20+'21'!AN20+'22'!AN20+'23'!AN20+'24'!AN20+'25'!AN20+'26'!AN20+'27'!AN20+'28'!AN20+'29'!AN20+'30'!AN20+'31'!AN20</f>
        <v>0</v>
      </c>
      <c r="AO20" s="56">
        <f>'1'!AO20+'2'!AO20+'3'!AO20+'4'!AO20+'5'!AO20+'6'!AO20+'7'!AO20+'8'!AO20+'9'!AO20+'10'!AO20+'11'!AO20+'12'!AO20+'13'!AO20+'14'!AO20+'15'!AO20+'16'!AO20+'17'!AO20+'18'!AO20+'19'!AO20+'20'!AO20+'21'!AO20+'22'!AO20+'23'!AO20+'24'!AO20+'25'!AO20+'26'!AO20+'27'!AO20+'28'!AO20+'29'!AO20+'30'!AO20+'31'!AO20</f>
        <v>0</v>
      </c>
      <c r="AP20" s="56">
        <f>'1'!AP20+'2'!AP20+'3'!AP20+'4'!AP20+'5'!AP20+'6'!AP20+'7'!AP20+'8'!AP20+'9'!AP20+'10'!AP20+'11'!AP20+'12'!AP20+'13'!AP20+'14'!AP20+'15'!AP20+'16'!AP20+'17'!AP20+'18'!AP20+'19'!AP20+'20'!AP20+'21'!AP20+'22'!AP20+'23'!AP20+'24'!AP20+'25'!AP20+'26'!AP20+'27'!AP20+'28'!AP20+'29'!AP20+'30'!AP20+'31'!AP20</f>
        <v>0</v>
      </c>
      <c r="AQ20" s="56">
        <f t="shared" si="6"/>
        <v>0</v>
      </c>
      <c r="AR20" s="56">
        <f t="shared" si="7"/>
        <v>0</v>
      </c>
    </row>
    <row r="21" spans="1:44" ht="23.25" customHeight="1" thickBot="1">
      <c r="A21" s="9">
        <v>16</v>
      </c>
      <c r="B21" s="10">
        <f>'دليل المندوبين'!B18</f>
        <v>0</v>
      </c>
      <c r="C21" s="56">
        <f>'1'!C21+'2'!C21+'3'!C21+'4'!C21+'5'!C21+'6'!C21+'7'!C21+'8'!C21+'9'!C21+'10'!C21+'11'!C21+'12'!C21+'13'!C21+'14'!C21+'15'!C21+'16'!C21+'17'!C21+'18'!C21+'19'!C21+'20'!C21+'21'!C21+'22'!C21+'23'!C21+'24'!C21+'25'!C21+'26'!C21+'27'!C21+'28'!C21+'29'!C21+'30'!C21+'31'!C21</f>
        <v>0</v>
      </c>
      <c r="D21" s="56">
        <f>'1'!D21+'2'!D21+'3'!D21+'4'!D21+'5'!D21+'6'!D21+'7'!D21+'8'!D21+'9'!D21+'10'!D21+'11'!D21+'12'!D21+'13'!D21+'14'!D21+'15'!D21+'16'!D21+'17'!D21+'18'!D21+'19'!D21+'20'!D21+'21'!D21+'22'!D21+'23'!D21+'24'!D21+'25'!D21+'26'!D21+'27'!D21+'28'!D21+'29'!D21+'30'!D21+'31'!D21</f>
        <v>0</v>
      </c>
      <c r="E21" s="56">
        <f>'1'!E21+'2'!E21+'3'!E21+'4'!E21+'5'!E21+'6'!E21+'7'!E21+'8'!E21+'9'!E21+'10'!E21+'11'!E21+'12'!E21+'13'!E21+'14'!E21+'15'!E21+'16'!E21+'17'!E21+'18'!E21+'19'!E21+'20'!E21+'21'!E21+'22'!E21+'23'!E21+'24'!E21+'25'!E21+'26'!E21+'27'!E21+'28'!E21+'29'!E21+'30'!E21+'31'!E21</f>
        <v>0</v>
      </c>
      <c r="F21" s="56">
        <f>'1'!F21+'2'!F21+'3'!F21+'4'!F21+'5'!F21+'6'!F21+'7'!F21+'8'!F21+'9'!F21+'10'!F21+'11'!F21+'12'!F21+'13'!F21+'14'!F21+'15'!F21+'16'!F21+'17'!F21+'18'!F21+'19'!F21+'20'!F21+'21'!F21+'22'!F21+'23'!F21+'24'!F21+'25'!F21+'26'!F21+'27'!F21+'28'!F21+'29'!F21+'30'!F21+'31'!F21</f>
        <v>0</v>
      </c>
      <c r="G21" s="56">
        <f>'1'!G21+'2'!G21+'3'!G21+'4'!G21+'5'!G21+'6'!G21+'7'!G21+'8'!G21+'9'!G21+'10'!G21+'11'!G21+'12'!G21+'13'!G21+'14'!G21+'15'!G21+'16'!G21+'17'!G21+'18'!G21+'19'!G21+'20'!G21+'21'!G21+'22'!G21+'23'!G21+'24'!G21+'25'!G21+'26'!G21+'27'!G21+'28'!G21+'29'!G21+'30'!G21+'31'!G21</f>
        <v>0</v>
      </c>
      <c r="H21" s="56">
        <f>'1'!H21+'2'!H21+'3'!H21+'4'!H21+'5'!H21+'6'!H21+'7'!H21+'8'!H21+'9'!H21+'10'!H21+'11'!H21+'12'!H21+'13'!H21+'14'!H21+'15'!H21+'16'!H21+'17'!H21+'18'!H21+'19'!H21+'20'!H21+'21'!H21+'22'!H21+'23'!H21+'24'!H21+'25'!H21+'26'!H21+'27'!H21+'28'!H21+'29'!H21+'30'!H21+'31'!H21</f>
        <v>0</v>
      </c>
      <c r="I21" s="56">
        <f>'1'!I21+'2'!I21+'3'!I21+'4'!I21+'5'!I21+'6'!I21+'7'!I21+'8'!I21+'9'!I21+'10'!I21+'11'!I21+'12'!I21+'13'!I21+'14'!I21+'15'!I21+'16'!I21+'17'!I21+'18'!I21+'19'!I21+'20'!I21+'21'!I21+'22'!I21+'23'!I21+'24'!I21+'25'!I21+'26'!I21+'27'!I21+'28'!I21+'29'!I21+'30'!I21+'31'!I21</f>
        <v>0</v>
      </c>
      <c r="J21" s="56">
        <f t="shared" si="0"/>
        <v>0</v>
      </c>
      <c r="K21" s="56">
        <f>'1'!K21+'2'!K21+'3'!K21+'4'!K21+'5'!K21+'6'!K21+'7'!K21+'8'!K21+'9'!K21+'10'!K21+'11'!K21+'12'!K21+'13'!K21+'14'!K21+'15'!K21+'16'!K21+'17'!K21+'18'!K21+'19'!K21+'20'!K21+'21'!K21+'22'!K21+'23'!K21+'24'!K21+'25'!K21+'26'!K21+'27'!K21+'28'!K21+'29'!K21+'30'!K21+'31'!K21</f>
        <v>0</v>
      </c>
      <c r="L21" s="56">
        <f>'1'!L21+'2'!L21+'3'!L21+'4'!L21+'5'!L21+'6'!L21+'7'!L21+'8'!L21+'9'!L21+'10'!L21+'11'!L21+'12'!L21+'13'!L21+'14'!L21+'15'!L21+'16'!L21+'17'!L21+'18'!L21+'19'!L21+'20'!L21+'21'!L21+'22'!L21+'23'!L21+'24'!L21+'25'!L21+'26'!L21+'27'!L21+'28'!L21+'29'!L21+'30'!L21+'31'!L21</f>
        <v>0</v>
      </c>
      <c r="M21" s="56">
        <f>'1'!M21+'2'!M21+'3'!M21+'4'!M21+'5'!M21+'6'!M21+'7'!M21+'8'!M21+'9'!M21+'10'!M21+'11'!M21+'12'!M21+'13'!M21+'14'!M21+'15'!M21+'16'!M21+'17'!M21+'18'!M21+'19'!M21+'20'!M21+'21'!M21+'22'!M21+'23'!M21+'24'!M21+'25'!M21+'26'!M21+'27'!M21+'28'!M21+'29'!M21+'30'!M21+'31'!M21</f>
        <v>0</v>
      </c>
      <c r="N21" s="56">
        <f>'1'!N21+'2'!N21+'3'!N21+'4'!N21+'5'!N21+'6'!N21+'7'!N21+'8'!N21+'9'!N21+'10'!N21+'11'!N21+'12'!N21+'13'!N21+'14'!N21+'15'!N21+'16'!N21+'17'!N21+'18'!N21+'19'!N21+'20'!N21+'21'!N21+'22'!N21+'23'!N21+'24'!N21+'25'!N21+'26'!N21+'27'!N21+'28'!N21+'29'!N21+'30'!N21+'31'!N21</f>
        <v>0</v>
      </c>
      <c r="O21" s="56">
        <f t="shared" si="1"/>
        <v>0</v>
      </c>
      <c r="P21" s="56">
        <f>'1'!P21+'2'!P21+'3'!P21+'4'!P21+'5'!P21+'6'!P21+'7'!P21+'8'!P21+'9'!P21+'10'!P21+'11'!P21+'12'!P21+'13'!P21+'14'!P21+'15'!P21+'16'!P21+'17'!P21+'18'!P21+'19'!P21+'20'!P21+'21'!P21+'22'!P21+'23'!P21+'24'!P21+'25'!P21+'26'!P21+'27'!P21+'28'!P21+'29'!P21+'30'!P21+'31'!P21</f>
        <v>0</v>
      </c>
      <c r="Q21" s="56">
        <f>'1'!Q21+'2'!Q21+'3'!Q21+'4'!Q21+'5'!Q21+'6'!Q21+'7'!Q21+'8'!Q21+'9'!Q21+'10'!Q21+'11'!Q21+'12'!Q21+'13'!Q21+'14'!Q21+'15'!Q21+'16'!Q21+'17'!Q21+'18'!Q21+'19'!Q21+'20'!Q21+'21'!Q21+'22'!Q21+'23'!Q21+'24'!Q21+'25'!Q21+'26'!Q21+'27'!Q21+'28'!Q21+'29'!Q21+'30'!Q21+'31'!Q21</f>
        <v>0</v>
      </c>
      <c r="R21" s="56">
        <f>'1'!R21+'2'!R21+'3'!R21+'4'!R21+'5'!R21+'6'!R21+'7'!R21+'8'!R21+'9'!R21+'10'!R21+'11'!R21+'12'!R21+'13'!R21+'14'!R21+'15'!R21+'16'!R21+'17'!R21+'18'!R21+'19'!R21+'20'!R21+'21'!R21+'22'!R21+'23'!R21+'24'!R21+'25'!R21+'26'!R21+'27'!R21+'28'!R21+'29'!R21+'30'!R21+'31'!R21</f>
        <v>0</v>
      </c>
      <c r="S21" s="56">
        <f>'1'!S21+'2'!S21+'3'!S21+'4'!S21+'5'!S21+'6'!S21+'7'!S21+'8'!S21+'9'!S21+'10'!S21+'11'!S21+'12'!S21+'13'!S21+'14'!S21+'15'!S21+'16'!S21+'17'!S21+'18'!S21+'19'!S21+'20'!S21+'21'!S21+'22'!S21+'23'!S21+'24'!S21+'25'!S21+'26'!S21+'27'!S21+'28'!S21+'29'!S21+'30'!S21+'31'!S21</f>
        <v>0</v>
      </c>
      <c r="T21" s="56">
        <f t="shared" si="2"/>
        <v>0</v>
      </c>
      <c r="U21" s="56">
        <f>'1'!U21+'2'!U21+'3'!U21+'4'!U21+'5'!U21+'6'!U21+'7'!U21+'8'!U21+'9'!U21+'10'!U21+'11'!U21+'12'!U21+'13'!U21+'14'!U21+'15'!U21+'16'!U21+'17'!U21+'18'!U21+'19'!U21+'20'!U21+'21'!U21+'22'!U21+'23'!U21+'24'!U21+'25'!U21+'26'!U21+'27'!U21+'28'!U21+'29'!U21+'30'!U21+'31'!U21</f>
        <v>0</v>
      </c>
      <c r="V21" s="56">
        <f>'1'!V21+'2'!V21+'3'!V21+'4'!V21+'5'!V21+'6'!V21+'7'!V21+'8'!V21+'9'!V21+'10'!V21+'11'!V21+'12'!V21+'13'!V21+'14'!V21+'15'!V21+'16'!V21+'17'!V21+'18'!V21+'19'!V21+'20'!V21+'21'!V21+'22'!V21+'23'!V21+'24'!V21+'25'!V21+'26'!V21+'27'!V21+'28'!V21+'29'!V21+'30'!V21+'31'!V21</f>
        <v>0</v>
      </c>
      <c r="W21" s="56">
        <f>'1'!W21+'2'!W21+'3'!W21+'4'!W21+'5'!W21+'6'!W21+'7'!W21+'8'!W21+'9'!W21+'10'!W21+'11'!W21+'12'!W21+'13'!W21+'14'!W21+'15'!W21+'16'!W21+'17'!W21+'18'!W21+'19'!W21+'20'!W21+'21'!W21+'22'!W21+'23'!W21+'24'!W21+'25'!W21+'26'!W21+'27'!W21+'28'!W21+'29'!W21+'30'!W21+'31'!W21</f>
        <v>0</v>
      </c>
      <c r="X21" s="56">
        <f>'1'!X21+'2'!X21+'3'!X21+'4'!X21+'5'!X21+'6'!X21+'7'!X21+'8'!X21+'9'!X21+'10'!X21+'11'!X21+'12'!X21+'13'!X21+'14'!X21+'15'!X21+'16'!X21+'17'!X21+'18'!X21+'19'!X21+'20'!X21+'21'!X21+'22'!X21+'23'!X21+'24'!X21+'25'!X21+'26'!X21+'27'!X21+'28'!X21+'29'!X21+'30'!X21+'31'!X21</f>
        <v>0</v>
      </c>
      <c r="Y21" s="56">
        <f>'1'!Y21+'2'!Y21+'3'!Y21+'4'!Y21+'5'!Y21+'6'!Y21+'7'!Y21+'8'!Y21+'9'!Y21+'10'!Y21+'11'!Y21+'12'!Y21+'13'!Y21+'14'!Y21+'15'!Y21+'16'!Y21+'17'!Y21+'18'!Y21+'19'!Y21+'20'!Y21+'21'!Y21+'22'!Y21+'23'!Y21+'24'!Y21+'25'!Y21+'26'!Y21+'27'!Y21+'28'!Y21+'29'!Y21+'30'!Y21+'31'!Y21</f>
        <v>0</v>
      </c>
      <c r="Z21" s="56">
        <f t="shared" si="3"/>
        <v>0</v>
      </c>
      <c r="AA21" s="56">
        <f>'1'!AA21+'2'!AA21+'3'!AA21+'4'!AA21+'5'!AA21+'6'!AA21+'7'!AA21+'8'!AA21+'9'!AA21+'10'!AA21+'11'!AA21+'12'!AA21+'13'!AA21+'14'!AA21+'15'!AA21+'16'!AA21+'17'!AA21+'18'!AA21+'19'!AA21+'20'!AA21+'21'!AA21+'22'!AA21+'23'!AA21+'24'!AA21+'25'!AA21+'26'!AA21+'27'!AA21+'28'!AA21+'29'!AA21+'30'!AA21+'31'!AA21</f>
        <v>0</v>
      </c>
      <c r="AB21" s="56">
        <f>'1'!AB21+'2'!AB21+'3'!AB21+'4'!AB21+'5'!AB21+'6'!AB21+'7'!AB21+'8'!AB21+'9'!AB21+'10'!AB21+'11'!AB21+'12'!AB21+'13'!AB21+'14'!AB21+'15'!AB21+'16'!AB21+'17'!AB21+'18'!AB21+'19'!AB21+'20'!AB21+'21'!AB21+'22'!AB21+'23'!AB21+'24'!AB21+'25'!AB21+'26'!AB21+'27'!AB21+'28'!AB21+'29'!AB21+'30'!AB21+'31'!AB21</f>
        <v>0</v>
      </c>
      <c r="AC21" s="56">
        <f>'1'!AC21+'2'!AC21+'3'!AC21+'4'!AC21+'5'!AC21+'6'!AC21+'7'!AC21+'8'!AC21+'9'!AC21+'10'!AC21+'11'!AC21+'12'!AC21+'13'!AC21+'14'!AC21+'15'!AC21+'16'!AC21+'17'!AC21+'18'!AC21+'19'!AC21+'20'!AC21+'21'!AC21+'22'!AC21+'23'!AC21+'24'!AC21+'25'!AC21+'26'!AC21+'27'!AC21+'28'!AC21+'29'!AC21+'30'!AC21+'31'!AC21</f>
        <v>0</v>
      </c>
      <c r="AD21" s="56">
        <f>'1'!AD21+'2'!AD21+'3'!AD21+'4'!AD21+'5'!AD21+'6'!AD21+'7'!AD21+'8'!AD21+'9'!AD21+'10'!AD21+'11'!AD21+'12'!AD21+'13'!AD21+'14'!AD21+'15'!AD21+'16'!AD21+'17'!AD21+'18'!AD21+'19'!AD21+'20'!AD21+'21'!AD21+'22'!AD21+'23'!AD21+'24'!AD21+'25'!AD21+'26'!AD21+'27'!AD21+'28'!AD21+'29'!AD21+'30'!AD21+'31'!AD21</f>
        <v>0</v>
      </c>
      <c r="AE21" s="56">
        <f>'1'!AE21+'2'!AE21+'3'!AE21+'4'!AE21+'5'!AE21+'6'!AE21+'7'!AE21+'8'!AE21+'9'!AE21+'10'!AE21+'11'!AE21+'12'!AE21+'13'!AE21+'14'!AE21+'15'!AE21+'16'!AE21+'17'!AE21+'18'!AE21+'19'!AE21+'20'!AE21+'21'!AE21+'22'!AE21+'23'!AE21+'24'!AE21+'25'!AE21+'26'!AE21+'27'!AE21+'28'!AE21+'29'!AE21+'30'!AE21+'31'!AE21</f>
        <v>0</v>
      </c>
      <c r="AF21" s="56">
        <f>'1'!AF21+'2'!AF21+'3'!AF21+'4'!AF21+'5'!AF21+'6'!AF21+'7'!AF21+'8'!AF21+'9'!AF21+'10'!AF21+'11'!AF21+'12'!AF21+'13'!AF21+'14'!AF21+'15'!AF21+'16'!AF21+'17'!AF21+'18'!AF21+'19'!AF21+'20'!AF21+'21'!AF21+'22'!AF21+'23'!AF21+'24'!AF21+'25'!AF21+'26'!AF21+'27'!AF21+'28'!AF21+'29'!AF21+'30'!AF21+'31'!AF21</f>
        <v>0</v>
      </c>
      <c r="AG21" s="56">
        <f>'1'!AG21+'2'!AG21+'3'!AG21+'4'!AG21+'5'!AG21+'6'!AG21+'7'!AG21+'8'!AG21+'9'!AG21+'10'!AG21+'11'!AG21+'12'!AG21+'13'!AG21+'14'!AG21+'15'!AG21+'16'!AG21+'17'!AG21+'18'!AG21+'19'!AG21+'20'!AG21+'21'!AG21+'22'!AG21+'23'!AG21+'24'!AG21+'25'!AG21+'26'!AG21+'27'!AG21+'28'!AG21+'29'!AG21+'30'!AG21+'31'!AG21</f>
        <v>0</v>
      </c>
      <c r="AH21" s="56">
        <f t="shared" si="4"/>
        <v>0</v>
      </c>
      <c r="AI21" s="56">
        <f>'1'!AI21+'2'!AI21+'3'!AI21+'4'!AI21+'5'!AI21+'6'!AI21+'7'!AI21+'8'!AI21+'9'!AI21+'10'!AI21+'11'!AI21+'12'!AI21+'13'!AI21+'14'!AI21+'15'!AI21+'16'!AI21+'17'!AI21+'18'!AI21+'19'!AI21+'20'!AI21+'21'!AI21+'22'!AI21+'23'!AI21+'24'!AI21+'25'!AI21+'26'!AI21+'27'!AI21+'28'!AI21+'29'!AI21+'30'!AI21+'31'!AI21</f>
        <v>0</v>
      </c>
      <c r="AJ21" s="56">
        <f>'1'!AJ21+'2'!AJ21+'3'!AJ21+'4'!AJ21+'5'!AJ21+'6'!AJ21+'7'!AJ21+'8'!AJ21+'9'!AJ21+'10'!AJ21+'11'!AJ21+'12'!AJ21+'13'!AJ21+'14'!AJ21+'15'!AJ21+'16'!AJ21+'17'!AJ21+'18'!AJ21+'19'!AJ21+'20'!AJ21+'21'!AJ21+'22'!AJ21+'23'!AJ21+'24'!AJ21+'25'!AJ21+'26'!AJ21+'27'!AJ21+'28'!AJ21+'29'!AJ21+'30'!AJ21+'31'!AJ21</f>
        <v>0</v>
      </c>
      <c r="AK21" s="56">
        <f>'1'!AK21+'2'!AK21+'3'!AK21+'4'!AK21+'5'!AK21+'6'!AK21+'7'!AK21+'8'!AK21+'9'!AK21+'10'!AK21+'11'!AK21+'12'!AK21+'13'!AK21+'14'!AK21+'15'!AK21+'16'!AK21+'17'!AK21+'18'!AK21+'19'!AK21+'20'!AK21+'21'!AK21+'22'!AK21+'23'!AK21+'24'!AK21+'25'!AK21+'26'!AK21+'27'!AK21+'28'!AK21+'29'!AK21+'30'!AK21+'31'!AK21</f>
        <v>0</v>
      </c>
      <c r="AL21" s="56">
        <f>'1'!AL21+'2'!AL21+'3'!AL21+'4'!AL21+'5'!AL21+'6'!AL21+'7'!AL21+'8'!AL21+'9'!AL21+'10'!AL21+'11'!AL21+'12'!AL21+'13'!AL21+'14'!AL21+'15'!AL21+'16'!AL21+'17'!AL21+'18'!AL21+'19'!AL21+'20'!AL21+'21'!AL21+'22'!AL21+'23'!AL21+'24'!AL21+'25'!AL21+'26'!AL21+'27'!AL21+'28'!AL21+'29'!AL21+'30'!AL21+'31'!AL21</f>
        <v>0</v>
      </c>
      <c r="AM21" s="56">
        <f t="shared" si="5"/>
        <v>0</v>
      </c>
      <c r="AN21" s="56">
        <f>'1'!AN21+'2'!AN21+'3'!AN21+'4'!AN21+'5'!AN21+'6'!AN21+'7'!AN21+'8'!AN21+'9'!AN21+'10'!AN21+'11'!AN21+'12'!AN21+'13'!AN21+'14'!AN21+'15'!AN21+'16'!AN21+'17'!AN21+'18'!AN21+'19'!AN21+'20'!AN21+'21'!AN21+'22'!AN21+'23'!AN21+'24'!AN21+'25'!AN21+'26'!AN21+'27'!AN21+'28'!AN21+'29'!AN21+'30'!AN21+'31'!AN21</f>
        <v>0</v>
      </c>
      <c r="AO21" s="56">
        <f>'1'!AO21+'2'!AO21+'3'!AO21+'4'!AO21+'5'!AO21+'6'!AO21+'7'!AO21+'8'!AO21+'9'!AO21+'10'!AO21+'11'!AO21+'12'!AO21+'13'!AO21+'14'!AO21+'15'!AO21+'16'!AO21+'17'!AO21+'18'!AO21+'19'!AO21+'20'!AO21+'21'!AO21+'22'!AO21+'23'!AO21+'24'!AO21+'25'!AO21+'26'!AO21+'27'!AO21+'28'!AO21+'29'!AO21+'30'!AO21+'31'!AO21</f>
        <v>0</v>
      </c>
      <c r="AP21" s="56">
        <f>'1'!AP21+'2'!AP21+'3'!AP21+'4'!AP21+'5'!AP21+'6'!AP21+'7'!AP21+'8'!AP21+'9'!AP21+'10'!AP21+'11'!AP21+'12'!AP21+'13'!AP21+'14'!AP21+'15'!AP21+'16'!AP21+'17'!AP21+'18'!AP21+'19'!AP21+'20'!AP21+'21'!AP21+'22'!AP21+'23'!AP21+'24'!AP21+'25'!AP21+'26'!AP21+'27'!AP21+'28'!AP21+'29'!AP21+'30'!AP21+'31'!AP21</f>
        <v>0</v>
      </c>
      <c r="AQ21" s="56">
        <f t="shared" si="6"/>
        <v>0</v>
      </c>
      <c r="AR21" s="56">
        <f t="shared" si="7"/>
        <v>0</v>
      </c>
    </row>
    <row r="22" spans="1:44" ht="23.25" customHeight="1" thickBot="1">
      <c r="A22" s="9">
        <v>17</v>
      </c>
      <c r="B22" s="10">
        <f>'دليل المندوبين'!B19</f>
        <v>0</v>
      </c>
      <c r="C22" s="56">
        <f>'1'!C22+'2'!C22+'3'!C22+'4'!C22+'5'!C22+'6'!C22+'7'!C22+'8'!C22+'9'!C22+'10'!C22+'11'!C22+'12'!C22+'13'!C22+'14'!C22+'15'!C22+'16'!C22+'17'!C22+'18'!C22+'19'!C22+'20'!C22+'21'!C22+'22'!C22+'23'!C22+'24'!C22+'25'!C22+'26'!C22+'27'!C22+'28'!C22+'29'!C22+'30'!C22+'31'!C22</f>
        <v>0</v>
      </c>
      <c r="D22" s="56">
        <f>'1'!D22+'2'!D22+'3'!D22+'4'!D22+'5'!D22+'6'!D22+'7'!D22+'8'!D22+'9'!D22+'10'!D22+'11'!D22+'12'!D22+'13'!D22+'14'!D22+'15'!D22+'16'!D22+'17'!D22+'18'!D22+'19'!D22+'20'!D22+'21'!D22+'22'!D22+'23'!D22+'24'!D22+'25'!D22+'26'!D22+'27'!D22+'28'!D22+'29'!D22+'30'!D22+'31'!D22</f>
        <v>0</v>
      </c>
      <c r="E22" s="56">
        <f>'1'!E22+'2'!E22+'3'!E22+'4'!E22+'5'!E22+'6'!E22+'7'!E22+'8'!E22+'9'!E22+'10'!E22+'11'!E22+'12'!E22+'13'!E22+'14'!E22+'15'!E22+'16'!E22+'17'!E22+'18'!E22+'19'!E22+'20'!E22+'21'!E22+'22'!E22+'23'!E22+'24'!E22+'25'!E22+'26'!E22+'27'!E22+'28'!E22+'29'!E22+'30'!E22+'31'!E22</f>
        <v>0</v>
      </c>
      <c r="F22" s="56">
        <f>'1'!F22+'2'!F22+'3'!F22+'4'!F22+'5'!F22+'6'!F22+'7'!F22+'8'!F22+'9'!F22+'10'!F22+'11'!F22+'12'!F22+'13'!F22+'14'!F22+'15'!F22+'16'!F22+'17'!F22+'18'!F22+'19'!F22+'20'!F22+'21'!F22+'22'!F22+'23'!F22+'24'!F22+'25'!F22+'26'!F22+'27'!F22+'28'!F22+'29'!F22+'30'!F22+'31'!F22</f>
        <v>0</v>
      </c>
      <c r="G22" s="56">
        <f>'1'!G22+'2'!G22+'3'!G22+'4'!G22+'5'!G22+'6'!G22+'7'!G22+'8'!G22+'9'!G22+'10'!G22+'11'!G22+'12'!G22+'13'!G22+'14'!G22+'15'!G22+'16'!G22+'17'!G22+'18'!G22+'19'!G22+'20'!G22+'21'!G22+'22'!G22+'23'!G22+'24'!G22+'25'!G22+'26'!G22+'27'!G22+'28'!G22+'29'!G22+'30'!G22+'31'!G22</f>
        <v>0</v>
      </c>
      <c r="H22" s="56">
        <f>'1'!H22+'2'!H22+'3'!H22+'4'!H22+'5'!H22+'6'!H22+'7'!H22+'8'!H22+'9'!H22+'10'!H22+'11'!H22+'12'!H22+'13'!H22+'14'!H22+'15'!H22+'16'!H22+'17'!H22+'18'!H22+'19'!H22+'20'!H22+'21'!H22+'22'!H22+'23'!H22+'24'!H22+'25'!H22+'26'!H22+'27'!H22+'28'!H22+'29'!H22+'30'!H22+'31'!H22</f>
        <v>0</v>
      </c>
      <c r="I22" s="56">
        <f>'1'!I22+'2'!I22+'3'!I22+'4'!I22+'5'!I22+'6'!I22+'7'!I22+'8'!I22+'9'!I22+'10'!I22+'11'!I22+'12'!I22+'13'!I22+'14'!I22+'15'!I22+'16'!I22+'17'!I22+'18'!I22+'19'!I22+'20'!I22+'21'!I22+'22'!I22+'23'!I22+'24'!I22+'25'!I22+'26'!I22+'27'!I22+'28'!I22+'29'!I22+'30'!I22+'31'!I22</f>
        <v>0</v>
      </c>
      <c r="J22" s="56">
        <f t="shared" si="0"/>
        <v>0</v>
      </c>
      <c r="K22" s="56">
        <f>'1'!K22+'2'!K22+'3'!K22+'4'!K22+'5'!K22+'6'!K22+'7'!K22+'8'!K22+'9'!K22+'10'!K22+'11'!K22+'12'!K22+'13'!K22+'14'!K22+'15'!K22+'16'!K22+'17'!K22+'18'!K22+'19'!K22+'20'!K22+'21'!K22+'22'!K22+'23'!K22+'24'!K22+'25'!K22+'26'!K22+'27'!K22+'28'!K22+'29'!K22+'30'!K22+'31'!K22</f>
        <v>0</v>
      </c>
      <c r="L22" s="56">
        <f>'1'!L22+'2'!L22+'3'!L22+'4'!L22+'5'!L22+'6'!L22+'7'!L22+'8'!L22+'9'!L22+'10'!L22+'11'!L22+'12'!L22+'13'!L22+'14'!L22+'15'!L22+'16'!L22+'17'!L22+'18'!L22+'19'!L22+'20'!L22+'21'!L22+'22'!L22+'23'!L22+'24'!L22+'25'!L22+'26'!L22+'27'!L22+'28'!L22+'29'!L22+'30'!L22+'31'!L22</f>
        <v>0</v>
      </c>
      <c r="M22" s="56">
        <f>'1'!M22+'2'!M22+'3'!M22+'4'!M22+'5'!M22+'6'!M22+'7'!M22+'8'!M22+'9'!M22+'10'!M22+'11'!M22+'12'!M22+'13'!M22+'14'!M22+'15'!M22+'16'!M22+'17'!M22+'18'!M22+'19'!M22+'20'!M22+'21'!M22+'22'!M22+'23'!M22+'24'!M22+'25'!M22+'26'!M22+'27'!M22+'28'!M22+'29'!M22+'30'!M22+'31'!M22</f>
        <v>0</v>
      </c>
      <c r="N22" s="56">
        <f>'1'!N22+'2'!N22+'3'!N22+'4'!N22+'5'!N22+'6'!N22+'7'!N22+'8'!N22+'9'!N22+'10'!N22+'11'!N22+'12'!N22+'13'!N22+'14'!N22+'15'!N22+'16'!N22+'17'!N22+'18'!N22+'19'!N22+'20'!N22+'21'!N22+'22'!N22+'23'!N22+'24'!N22+'25'!N22+'26'!N22+'27'!N22+'28'!N22+'29'!N22+'30'!N22+'31'!N22</f>
        <v>0</v>
      </c>
      <c r="O22" s="56">
        <f t="shared" si="1"/>
        <v>0</v>
      </c>
      <c r="P22" s="56">
        <f>'1'!P22+'2'!P22+'3'!P22+'4'!P22+'5'!P22+'6'!P22+'7'!P22+'8'!P22+'9'!P22+'10'!P22+'11'!P22+'12'!P22+'13'!P22+'14'!P22+'15'!P22+'16'!P22+'17'!P22+'18'!P22+'19'!P22+'20'!P22+'21'!P22+'22'!P22+'23'!P22+'24'!P22+'25'!P22+'26'!P22+'27'!P22+'28'!P22+'29'!P22+'30'!P22+'31'!P22</f>
        <v>0</v>
      </c>
      <c r="Q22" s="56">
        <f>'1'!Q22+'2'!Q22+'3'!Q22+'4'!Q22+'5'!Q22+'6'!Q22+'7'!Q22+'8'!Q22+'9'!Q22+'10'!Q22+'11'!Q22+'12'!Q22+'13'!Q22+'14'!Q22+'15'!Q22+'16'!Q22+'17'!Q22+'18'!Q22+'19'!Q22+'20'!Q22+'21'!Q22+'22'!Q22+'23'!Q22+'24'!Q22+'25'!Q22+'26'!Q22+'27'!Q22+'28'!Q22+'29'!Q22+'30'!Q22+'31'!Q22</f>
        <v>0</v>
      </c>
      <c r="R22" s="56">
        <f>'1'!R22+'2'!R22+'3'!R22+'4'!R22+'5'!R22+'6'!R22+'7'!R22+'8'!R22+'9'!R22+'10'!R22+'11'!R22+'12'!R22+'13'!R22+'14'!R22+'15'!R22+'16'!R22+'17'!R22+'18'!R22+'19'!R22+'20'!R22+'21'!R22+'22'!R22+'23'!R22+'24'!R22+'25'!R22+'26'!R22+'27'!R22+'28'!R22+'29'!R22+'30'!R22+'31'!R22</f>
        <v>0</v>
      </c>
      <c r="S22" s="56">
        <f>'1'!S22+'2'!S22+'3'!S22+'4'!S22+'5'!S22+'6'!S22+'7'!S22+'8'!S22+'9'!S22+'10'!S22+'11'!S22+'12'!S22+'13'!S22+'14'!S22+'15'!S22+'16'!S22+'17'!S22+'18'!S22+'19'!S22+'20'!S22+'21'!S22+'22'!S22+'23'!S22+'24'!S22+'25'!S22+'26'!S22+'27'!S22+'28'!S22+'29'!S22+'30'!S22+'31'!S22</f>
        <v>0</v>
      </c>
      <c r="T22" s="56">
        <f t="shared" si="2"/>
        <v>0</v>
      </c>
      <c r="U22" s="56">
        <f>'1'!U22+'2'!U22+'3'!U22+'4'!U22+'5'!U22+'6'!U22+'7'!U22+'8'!U22+'9'!U22+'10'!U22+'11'!U22+'12'!U22+'13'!U22+'14'!U22+'15'!U22+'16'!U22+'17'!U22+'18'!U22+'19'!U22+'20'!U22+'21'!U22+'22'!U22+'23'!U22+'24'!U22+'25'!U22+'26'!U22+'27'!U22+'28'!U22+'29'!U22+'30'!U22+'31'!U22</f>
        <v>0</v>
      </c>
      <c r="V22" s="56">
        <f>'1'!V22+'2'!V22+'3'!V22+'4'!V22+'5'!V22+'6'!V22+'7'!V22+'8'!V22+'9'!V22+'10'!V22+'11'!V22+'12'!V22+'13'!V22+'14'!V22+'15'!V22+'16'!V22+'17'!V22+'18'!V22+'19'!V22+'20'!V22+'21'!V22+'22'!V22+'23'!V22+'24'!V22+'25'!V22+'26'!V22+'27'!V22+'28'!V22+'29'!V22+'30'!V22+'31'!V22</f>
        <v>0</v>
      </c>
      <c r="W22" s="56">
        <f>'1'!W22+'2'!W22+'3'!W22+'4'!W22+'5'!W22+'6'!W22+'7'!W22+'8'!W22+'9'!W22+'10'!W22+'11'!W22+'12'!W22+'13'!W22+'14'!W22+'15'!W22+'16'!W22+'17'!W22+'18'!W22+'19'!W22+'20'!W22+'21'!W22+'22'!W22+'23'!W22+'24'!W22+'25'!W22+'26'!W22+'27'!W22+'28'!W22+'29'!W22+'30'!W22+'31'!W22</f>
        <v>0</v>
      </c>
      <c r="X22" s="56">
        <f>'1'!X22+'2'!X22+'3'!X22+'4'!X22+'5'!X22+'6'!X22+'7'!X22+'8'!X22+'9'!X22+'10'!X22+'11'!X22+'12'!X22+'13'!X22+'14'!X22+'15'!X22+'16'!X22+'17'!X22+'18'!X22+'19'!X22+'20'!X22+'21'!X22+'22'!X22+'23'!X22+'24'!X22+'25'!X22+'26'!X22+'27'!X22+'28'!X22+'29'!X22+'30'!X22+'31'!X22</f>
        <v>0</v>
      </c>
      <c r="Y22" s="56">
        <f>'1'!Y22+'2'!Y22+'3'!Y22+'4'!Y22+'5'!Y22+'6'!Y22+'7'!Y22+'8'!Y22+'9'!Y22+'10'!Y22+'11'!Y22+'12'!Y22+'13'!Y22+'14'!Y22+'15'!Y22+'16'!Y22+'17'!Y22+'18'!Y22+'19'!Y22+'20'!Y22+'21'!Y22+'22'!Y22+'23'!Y22+'24'!Y22+'25'!Y22+'26'!Y22+'27'!Y22+'28'!Y22+'29'!Y22+'30'!Y22+'31'!Y22</f>
        <v>0</v>
      </c>
      <c r="Z22" s="56">
        <f t="shared" si="3"/>
        <v>0</v>
      </c>
      <c r="AA22" s="56">
        <f>'1'!AA22+'2'!AA22+'3'!AA22+'4'!AA22+'5'!AA22+'6'!AA22+'7'!AA22+'8'!AA22+'9'!AA22+'10'!AA22+'11'!AA22+'12'!AA22+'13'!AA22+'14'!AA22+'15'!AA22+'16'!AA22+'17'!AA22+'18'!AA22+'19'!AA22+'20'!AA22+'21'!AA22+'22'!AA22+'23'!AA22+'24'!AA22+'25'!AA22+'26'!AA22+'27'!AA22+'28'!AA22+'29'!AA22+'30'!AA22+'31'!AA22</f>
        <v>0</v>
      </c>
      <c r="AB22" s="56">
        <f>'1'!AB22+'2'!AB22+'3'!AB22+'4'!AB22+'5'!AB22+'6'!AB22+'7'!AB22+'8'!AB22+'9'!AB22+'10'!AB22+'11'!AB22+'12'!AB22+'13'!AB22+'14'!AB22+'15'!AB22+'16'!AB22+'17'!AB22+'18'!AB22+'19'!AB22+'20'!AB22+'21'!AB22+'22'!AB22+'23'!AB22+'24'!AB22+'25'!AB22+'26'!AB22+'27'!AB22+'28'!AB22+'29'!AB22+'30'!AB22+'31'!AB22</f>
        <v>0</v>
      </c>
      <c r="AC22" s="56">
        <f>'1'!AC22+'2'!AC22+'3'!AC22+'4'!AC22+'5'!AC22+'6'!AC22+'7'!AC22+'8'!AC22+'9'!AC22+'10'!AC22+'11'!AC22+'12'!AC22+'13'!AC22+'14'!AC22+'15'!AC22+'16'!AC22+'17'!AC22+'18'!AC22+'19'!AC22+'20'!AC22+'21'!AC22+'22'!AC22+'23'!AC22+'24'!AC22+'25'!AC22+'26'!AC22+'27'!AC22+'28'!AC22+'29'!AC22+'30'!AC22+'31'!AC22</f>
        <v>0</v>
      </c>
      <c r="AD22" s="56">
        <f>'1'!AD22+'2'!AD22+'3'!AD22+'4'!AD22+'5'!AD22+'6'!AD22+'7'!AD22+'8'!AD22+'9'!AD22+'10'!AD22+'11'!AD22+'12'!AD22+'13'!AD22+'14'!AD22+'15'!AD22+'16'!AD22+'17'!AD22+'18'!AD22+'19'!AD22+'20'!AD22+'21'!AD22+'22'!AD22+'23'!AD22+'24'!AD22+'25'!AD22+'26'!AD22+'27'!AD22+'28'!AD22+'29'!AD22+'30'!AD22+'31'!AD22</f>
        <v>0</v>
      </c>
      <c r="AE22" s="56">
        <f>'1'!AE22+'2'!AE22+'3'!AE22+'4'!AE22+'5'!AE22+'6'!AE22+'7'!AE22+'8'!AE22+'9'!AE22+'10'!AE22+'11'!AE22+'12'!AE22+'13'!AE22+'14'!AE22+'15'!AE22+'16'!AE22+'17'!AE22+'18'!AE22+'19'!AE22+'20'!AE22+'21'!AE22+'22'!AE22+'23'!AE22+'24'!AE22+'25'!AE22+'26'!AE22+'27'!AE22+'28'!AE22+'29'!AE22+'30'!AE22+'31'!AE22</f>
        <v>0</v>
      </c>
      <c r="AF22" s="56">
        <f>'1'!AF22+'2'!AF22+'3'!AF22+'4'!AF22+'5'!AF22+'6'!AF22+'7'!AF22+'8'!AF22+'9'!AF22+'10'!AF22+'11'!AF22+'12'!AF22+'13'!AF22+'14'!AF22+'15'!AF22+'16'!AF22+'17'!AF22+'18'!AF22+'19'!AF22+'20'!AF22+'21'!AF22+'22'!AF22+'23'!AF22+'24'!AF22+'25'!AF22+'26'!AF22+'27'!AF22+'28'!AF22+'29'!AF22+'30'!AF22+'31'!AF22</f>
        <v>0</v>
      </c>
      <c r="AG22" s="56">
        <f>'1'!AG22+'2'!AG22+'3'!AG22+'4'!AG22+'5'!AG22+'6'!AG22+'7'!AG22+'8'!AG22+'9'!AG22+'10'!AG22+'11'!AG22+'12'!AG22+'13'!AG22+'14'!AG22+'15'!AG22+'16'!AG22+'17'!AG22+'18'!AG22+'19'!AG22+'20'!AG22+'21'!AG22+'22'!AG22+'23'!AG22+'24'!AG22+'25'!AG22+'26'!AG22+'27'!AG22+'28'!AG22+'29'!AG22+'30'!AG22+'31'!AG22</f>
        <v>0</v>
      </c>
      <c r="AH22" s="56">
        <f t="shared" si="4"/>
        <v>0</v>
      </c>
      <c r="AI22" s="56">
        <f>'1'!AI22+'2'!AI22+'3'!AI22+'4'!AI22+'5'!AI22+'6'!AI22+'7'!AI22+'8'!AI22+'9'!AI22+'10'!AI22+'11'!AI22+'12'!AI22+'13'!AI22+'14'!AI22+'15'!AI22+'16'!AI22+'17'!AI22+'18'!AI22+'19'!AI22+'20'!AI22+'21'!AI22+'22'!AI22+'23'!AI22+'24'!AI22+'25'!AI22+'26'!AI22+'27'!AI22+'28'!AI22+'29'!AI22+'30'!AI22+'31'!AI22</f>
        <v>0</v>
      </c>
      <c r="AJ22" s="56">
        <f>'1'!AJ22+'2'!AJ22+'3'!AJ22+'4'!AJ22+'5'!AJ22+'6'!AJ22+'7'!AJ22+'8'!AJ22+'9'!AJ22+'10'!AJ22+'11'!AJ22+'12'!AJ22+'13'!AJ22+'14'!AJ22+'15'!AJ22+'16'!AJ22+'17'!AJ22+'18'!AJ22+'19'!AJ22+'20'!AJ22+'21'!AJ22+'22'!AJ22+'23'!AJ22+'24'!AJ22+'25'!AJ22+'26'!AJ22+'27'!AJ22+'28'!AJ22+'29'!AJ22+'30'!AJ22+'31'!AJ22</f>
        <v>0</v>
      </c>
      <c r="AK22" s="56">
        <f>'1'!AK22+'2'!AK22+'3'!AK22+'4'!AK22+'5'!AK22+'6'!AK22+'7'!AK22+'8'!AK22+'9'!AK22+'10'!AK22+'11'!AK22+'12'!AK22+'13'!AK22+'14'!AK22+'15'!AK22+'16'!AK22+'17'!AK22+'18'!AK22+'19'!AK22+'20'!AK22+'21'!AK22+'22'!AK22+'23'!AK22+'24'!AK22+'25'!AK22+'26'!AK22+'27'!AK22+'28'!AK22+'29'!AK22+'30'!AK22+'31'!AK22</f>
        <v>0</v>
      </c>
      <c r="AL22" s="56">
        <f>'1'!AL22+'2'!AL22+'3'!AL22+'4'!AL22+'5'!AL22+'6'!AL22+'7'!AL22+'8'!AL22+'9'!AL22+'10'!AL22+'11'!AL22+'12'!AL22+'13'!AL22+'14'!AL22+'15'!AL22+'16'!AL22+'17'!AL22+'18'!AL22+'19'!AL22+'20'!AL22+'21'!AL22+'22'!AL22+'23'!AL22+'24'!AL22+'25'!AL22+'26'!AL22+'27'!AL22+'28'!AL22+'29'!AL22+'30'!AL22+'31'!AL22</f>
        <v>0</v>
      </c>
      <c r="AM22" s="56">
        <f t="shared" si="5"/>
        <v>0</v>
      </c>
      <c r="AN22" s="56">
        <f>'1'!AN22+'2'!AN22+'3'!AN22+'4'!AN22+'5'!AN22+'6'!AN22+'7'!AN22+'8'!AN22+'9'!AN22+'10'!AN22+'11'!AN22+'12'!AN22+'13'!AN22+'14'!AN22+'15'!AN22+'16'!AN22+'17'!AN22+'18'!AN22+'19'!AN22+'20'!AN22+'21'!AN22+'22'!AN22+'23'!AN22+'24'!AN22+'25'!AN22+'26'!AN22+'27'!AN22+'28'!AN22+'29'!AN22+'30'!AN22+'31'!AN22</f>
        <v>0</v>
      </c>
      <c r="AO22" s="56">
        <f>'1'!AO22+'2'!AO22+'3'!AO22+'4'!AO22+'5'!AO22+'6'!AO22+'7'!AO22+'8'!AO22+'9'!AO22+'10'!AO22+'11'!AO22+'12'!AO22+'13'!AO22+'14'!AO22+'15'!AO22+'16'!AO22+'17'!AO22+'18'!AO22+'19'!AO22+'20'!AO22+'21'!AO22+'22'!AO22+'23'!AO22+'24'!AO22+'25'!AO22+'26'!AO22+'27'!AO22+'28'!AO22+'29'!AO22+'30'!AO22+'31'!AO22</f>
        <v>0</v>
      </c>
      <c r="AP22" s="56">
        <f>'1'!AP22+'2'!AP22+'3'!AP22+'4'!AP22+'5'!AP22+'6'!AP22+'7'!AP22+'8'!AP22+'9'!AP22+'10'!AP22+'11'!AP22+'12'!AP22+'13'!AP22+'14'!AP22+'15'!AP22+'16'!AP22+'17'!AP22+'18'!AP22+'19'!AP22+'20'!AP22+'21'!AP22+'22'!AP22+'23'!AP22+'24'!AP22+'25'!AP22+'26'!AP22+'27'!AP22+'28'!AP22+'29'!AP22+'30'!AP22+'31'!AP22</f>
        <v>0</v>
      </c>
      <c r="AQ22" s="56">
        <f t="shared" si="6"/>
        <v>0</v>
      </c>
      <c r="AR22" s="56">
        <f t="shared" si="7"/>
        <v>0</v>
      </c>
    </row>
    <row r="23" spans="1:44" ht="23.25" customHeight="1" thickBot="1">
      <c r="A23" s="9">
        <v>18</v>
      </c>
      <c r="B23" s="10">
        <f>'دليل المندوبين'!B20</f>
        <v>0</v>
      </c>
      <c r="C23" s="56">
        <f>'1'!C23+'2'!C23+'3'!C23+'4'!C23+'5'!C23+'6'!C23+'7'!C23+'8'!C23+'9'!C23+'10'!C23+'11'!C23+'12'!C23+'13'!C23+'14'!C23+'15'!C23+'16'!C23+'17'!C23+'18'!C23+'19'!C23+'20'!C23+'21'!C23+'22'!C23+'23'!C23+'24'!C23+'25'!C23+'26'!C23+'27'!C23+'28'!C23+'29'!C23+'30'!C23+'31'!C23</f>
        <v>0</v>
      </c>
      <c r="D23" s="56">
        <f>'1'!D23+'2'!D23+'3'!D23+'4'!D23+'5'!D23+'6'!D23+'7'!D23+'8'!D23+'9'!D23+'10'!D23+'11'!D23+'12'!D23+'13'!D23+'14'!D23+'15'!D23+'16'!D23+'17'!D23+'18'!D23+'19'!D23+'20'!D23+'21'!D23+'22'!D23+'23'!D23+'24'!D23+'25'!D23+'26'!D23+'27'!D23+'28'!D23+'29'!D23+'30'!D23+'31'!D23</f>
        <v>0</v>
      </c>
      <c r="E23" s="56">
        <f>'1'!E23+'2'!E23+'3'!E23+'4'!E23+'5'!E23+'6'!E23+'7'!E23+'8'!E23+'9'!E23+'10'!E23+'11'!E23+'12'!E23+'13'!E23+'14'!E23+'15'!E23+'16'!E23+'17'!E23+'18'!E23+'19'!E23+'20'!E23+'21'!E23+'22'!E23+'23'!E23+'24'!E23+'25'!E23+'26'!E23+'27'!E23+'28'!E23+'29'!E23+'30'!E23+'31'!E23</f>
        <v>0</v>
      </c>
      <c r="F23" s="56">
        <f>'1'!F23+'2'!F23+'3'!F23+'4'!F23+'5'!F23+'6'!F23+'7'!F23+'8'!F23+'9'!F23+'10'!F23+'11'!F23+'12'!F23+'13'!F23+'14'!F23+'15'!F23+'16'!F23+'17'!F23+'18'!F23+'19'!F23+'20'!F23+'21'!F23+'22'!F23+'23'!F23+'24'!F23+'25'!F23+'26'!F23+'27'!F23+'28'!F23+'29'!F23+'30'!F23+'31'!F23</f>
        <v>0</v>
      </c>
      <c r="G23" s="56">
        <f>'1'!G23+'2'!G23+'3'!G23+'4'!G23+'5'!G23+'6'!G23+'7'!G23+'8'!G23+'9'!G23+'10'!G23+'11'!G23+'12'!G23+'13'!G23+'14'!G23+'15'!G23+'16'!G23+'17'!G23+'18'!G23+'19'!G23+'20'!G23+'21'!G23+'22'!G23+'23'!G23+'24'!G23+'25'!G23+'26'!G23+'27'!G23+'28'!G23+'29'!G23+'30'!G23+'31'!G23</f>
        <v>0</v>
      </c>
      <c r="H23" s="56">
        <f>'1'!H23+'2'!H23+'3'!H23+'4'!H23+'5'!H23+'6'!H23+'7'!H23+'8'!H23+'9'!H23+'10'!H23+'11'!H23+'12'!H23+'13'!H23+'14'!H23+'15'!H23+'16'!H23+'17'!H23+'18'!H23+'19'!H23+'20'!H23+'21'!H23+'22'!H23+'23'!H23+'24'!H23+'25'!H23+'26'!H23+'27'!H23+'28'!H23+'29'!H23+'30'!H23+'31'!H23</f>
        <v>0</v>
      </c>
      <c r="I23" s="56">
        <f>'1'!I23+'2'!I23+'3'!I23+'4'!I23+'5'!I23+'6'!I23+'7'!I23+'8'!I23+'9'!I23+'10'!I23+'11'!I23+'12'!I23+'13'!I23+'14'!I23+'15'!I23+'16'!I23+'17'!I23+'18'!I23+'19'!I23+'20'!I23+'21'!I23+'22'!I23+'23'!I23+'24'!I23+'25'!I23+'26'!I23+'27'!I23+'28'!I23+'29'!I23+'30'!I23+'31'!I23</f>
        <v>0</v>
      </c>
      <c r="J23" s="56">
        <f t="shared" si="0"/>
        <v>0</v>
      </c>
      <c r="K23" s="56">
        <f>'1'!K23+'2'!K23+'3'!K23+'4'!K23+'5'!K23+'6'!K23+'7'!K23+'8'!K23+'9'!K23+'10'!K23+'11'!K23+'12'!K23+'13'!K23+'14'!K23+'15'!K23+'16'!K23+'17'!K23+'18'!K23+'19'!K23+'20'!K23+'21'!K23+'22'!K23+'23'!K23+'24'!K23+'25'!K23+'26'!K23+'27'!K23+'28'!K23+'29'!K23+'30'!K23+'31'!K23</f>
        <v>0</v>
      </c>
      <c r="L23" s="56">
        <f>'1'!L23+'2'!L23+'3'!L23+'4'!L23+'5'!L23+'6'!L23+'7'!L23+'8'!L23+'9'!L23+'10'!L23+'11'!L23+'12'!L23+'13'!L23+'14'!L23+'15'!L23+'16'!L23+'17'!L23+'18'!L23+'19'!L23+'20'!L23+'21'!L23+'22'!L23+'23'!L23+'24'!L23+'25'!L23+'26'!L23+'27'!L23+'28'!L23+'29'!L23+'30'!L23+'31'!L23</f>
        <v>0</v>
      </c>
      <c r="M23" s="56">
        <f>'1'!M23+'2'!M23+'3'!M23+'4'!M23+'5'!M23+'6'!M23+'7'!M23+'8'!M23+'9'!M23+'10'!M23+'11'!M23+'12'!M23+'13'!M23+'14'!M23+'15'!M23+'16'!M23+'17'!M23+'18'!M23+'19'!M23+'20'!M23+'21'!M23+'22'!M23+'23'!M23+'24'!M23+'25'!M23+'26'!M23+'27'!M23+'28'!M23+'29'!M23+'30'!M23+'31'!M23</f>
        <v>0</v>
      </c>
      <c r="N23" s="56">
        <f>'1'!N23+'2'!N23+'3'!N23+'4'!N23+'5'!N23+'6'!N23+'7'!N23+'8'!N23+'9'!N23+'10'!N23+'11'!N23+'12'!N23+'13'!N23+'14'!N23+'15'!N23+'16'!N23+'17'!N23+'18'!N23+'19'!N23+'20'!N23+'21'!N23+'22'!N23+'23'!N23+'24'!N23+'25'!N23+'26'!N23+'27'!N23+'28'!N23+'29'!N23+'30'!N23+'31'!N23</f>
        <v>0</v>
      </c>
      <c r="O23" s="56">
        <f t="shared" si="1"/>
        <v>0</v>
      </c>
      <c r="P23" s="56">
        <f>'1'!P23+'2'!P23+'3'!P23+'4'!P23+'5'!P23+'6'!P23+'7'!P23+'8'!P23+'9'!P23+'10'!P23+'11'!P23+'12'!P23+'13'!P23+'14'!P23+'15'!P23+'16'!P23+'17'!P23+'18'!P23+'19'!P23+'20'!P23+'21'!P23+'22'!P23+'23'!P23+'24'!P23+'25'!P23+'26'!P23+'27'!P23+'28'!P23+'29'!P23+'30'!P23+'31'!P23</f>
        <v>0</v>
      </c>
      <c r="Q23" s="56">
        <f>'1'!Q23+'2'!Q23+'3'!Q23+'4'!Q23+'5'!Q23+'6'!Q23+'7'!Q23+'8'!Q23+'9'!Q23+'10'!Q23+'11'!Q23+'12'!Q23+'13'!Q23+'14'!Q23+'15'!Q23+'16'!Q23+'17'!Q23+'18'!Q23+'19'!Q23+'20'!Q23+'21'!Q23+'22'!Q23+'23'!Q23+'24'!Q23+'25'!Q23+'26'!Q23+'27'!Q23+'28'!Q23+'29'!Q23+'30'!Q23+'31'!Q23</f>
        <v>0</v>
      </c>
      <c r="R23" s="56">
        <f>'1'!R23+'2'!R23+'3'!R23+'4'!R23+'5'!R23+'6'!R23+'7'!R23+'8'!R23+'9'!R23+'10'!R23+'11'!R23+'12'!R23+'13'!R23+'14'!R23+'15'!R23+'16'!R23+'17'!R23+'18'!R23+'19'!R23+'20'!R23+'21'!R23+'22'!R23+'23'!R23+'24'!R23+'25'!R23+'26'!R23+'27'!R23+'28'!R23+'29'!R23+'30'!R23+'31'!R23</f>
        <v>0</v>
      </c>
      <c r="S23" s="56">
        <f>'1'!S23+'2'!S23+'3'!S23+'4'!S23+'5'!S23+'6'!S23+'7'!S23+'8'!S23+'9'!S23+'10'!S23+'11'!S23+'12'!S23+'13'!S23+'14'!S23+'15'!S23+'16'!S23+'17'!S23+'18'!S23+'19'!S23+'20'!S23+'21'!S23+'22'!S23+'23'!S23+'24'!S23+'25'!S23+'26'!S23+'27'!S23+'28'!S23+'29'!S23+'30'!S23+'31'!S23</f>
        <v>0</v>
      </c>
      <c r="T23" s="56">
        <f t="shared" si="2"/>
        <v>0</v>
      </c>
      <c r="U23" s="56">
        <f>'1'!U23+'2'!U23+'3'!U23+'4'!U23+'5'!U23+'6'!U23+'7'!U23+'8'!U23+'9'!U23+'10'!U23+'11'!U23+'12'!U23+'13'!U23+'14'!U23+'15'!U23+'16'!U23+'17'!U23+'18'!U23+'19'!U23+'20'!U23+'21'!U23+'22'!U23+'23'!U23+'24'!U23+'25'!U23+'26'!U23+'27'!U23+'28'!U23+'29'!U23+'30'!U23+'31'!U23</f>
        <v>0</v>
      </c>
      <c r="V23" s="56">
        <f>'1'!V23+'2'!V23+'3'!V23+'4'!V23+'5'!V23+'6'!V23+'7'!V23+'8'!V23+'9'!V23+'10'!V23+'11'!V23+'12'!V23+'13'!V23+'14'!V23+'15'!V23+'16'!V23+'17'!V23+'18'!V23+'19'!V23+'20'!V23+'21'!V23+'22'!V23+'23'!V23+'24'!V23+'25'!V23+'26'!V23+'27'!V23+'28'!V23+'29'!V23+'30'!V23+'31'!V23</f>
        <v>0</v>
      </c>
      <c r="W23" s="56">
        <f>'1'!W23+'2'!W23+'3'!W23+'4'!W23+'5'!W23+'6'!W23+'7'!W23+'8'!W23+'9'!W23+'10'!W23+'11'!W23+'12'!W23+'13'!W23+'14'!W23+'15'!W23+'16'!W23+'17'!W23+'18'!W23+'19'!W23+'20'!W23+'21'!W23+'22'!W23+'23'!W23+'24'!W23+'25'!W23+'26'!W23+'27'!W23+'28'!W23+'29'!W23+'30'!W23+'31'!W23</f>
        <v>0</v>
      </c>
      <c r="X23" s="56">
        <f>'1'!X23+'2'!X23+'3'!X23+'4'!X23+'5'!X23+'6'!X23+'7'!X23+'8'!X23+'9'!X23+'10'!X23+'11'!X23+'12'!X23+'13'!X23+'14'!X23+'15'!X23+'16'!X23+'17'!X23+'18'!X23+'19'!X23+'20'!X23+'21'!X23+'22'!X23+'23'!X23+'24'!X23+'25'!X23+'26'!X23+'27'!X23+'28'!X23+'29'!X23+'30'!X23+'31'!X23</f>
        <v>0</v>
      </c>
      <c r="Y23" s="56">
        <f>'1'!Y23+'2'!Y23+'3'!Y23+'4'!Y23+'5'!Y23+'6'!Y23+'7'!Y23+'8'!Y23+'9'!Y23+'10'!Y23+'11'!Y23+'12'!Y23+'13'!Y23+'14'!Y23+'15'!Y23+'16'!Y23+'17'!Y23+'18'!Y23+'19'!Y23+'20'!Y23+'21'!Y23+'22'!Y23+'23'!Y23+'24'!Y23+'25'!Y23+'26'!Y23+'27'!Y23+'28'!Y23+'29'!Y23+'30'!Y23+'31'!Y23</f>
        <v>0</v>
      </c>
      <c r="Z23" s="56">
        <f t="shared" si="3"/>
        <v>0</v>
      </c>
      <c r="AA23" s="56">
        <f>'1'!AA23+'2'!AA23+'3'!AA23+'4'!AA23+'5'!AA23+'6'!AA23+'7'!AA23+'8'!AA23+'9'!AA23+'10'!AA23+'11'!AA23+'12'!AA23+'13'!AA23+'14'!AA23+'15'!AA23+'16'!AA23+'17'!AA23+'18'!AA23+'19'!AA23+'20'!AA23+'21'!AA23+'22'!AA23+'23'!AA23+'24'!AA23+'25'!AA23+'26'!AA23+'27'!AA23+'28'!AA23+'29'!AA23+'30'!AA23+'31'!AA23</f>
        <v>0</v>
      </c>
      <c r="AB23" s="56">
        <f>'1'!AB23+'2'!AB23+'3'!AB23+'4'!AB23+'5'!AB23+'6'!AB23+'7'!AB23+'8'!AB23+'9'!AB23+'10'!AB23+'11'!AB23+'12'!AB23+'13'!AB23+'14'!AB23+'15'!AB23+'16'!AB23+'17'!AB23+'18'!AB23+'19'!AB23+'20'!AB23+'21'!AB23+'22'!AB23+'23'!AB23+'24'!AB23+'25'!AB23+'26'!AB23+'27'!AB23+'28'!AB23+'29'!AB23+'30'!AB23+'31'!AB23</f>
        <v>0</v>
      </c>
      <c r="AC23" s="56">
        <f>'1'!AC23+'2'!AC23+'3'!AC23+'4'!AC23+'5'!AC23+'6'!AC23+'7'!AC23+'8'!AC23+'9'!AC23+'10'!AC23+'11'!AC23+'12'!AC23+'13'!AC23+'14'!AC23+'15'!AC23+'16'!AC23+'17'!AC23+'18'!AC23+'19'!AC23+'20'!AC23+'21'!AC23+'22'!AC23+'23'!AC23+'24'!AC23+'25'!AC23+'26'!AC23+'27'!AC23+'28'!AC23+'29'!AC23+'30'!AC23+'31'!AC23</f>
        <v>0</v>
      </c>
      <c r="AD23" s="56">
        <f>'1'!AD23+'2'!AD23+'3'!AD23+'4'!AD23+'5'!AD23+'6'!AD23+'7'!AD23+'8'!AD23+'9'!AD23+'10'!AD23+'11'!AD23+'12'!AD23+'13'!AD23+'14'!AD23+'15'!AD23+'16'!AD23+'17'!AD23+'18'!AD23+'19'!AD23+'20'!AD23+'21'!AD23+'22'!AD23+'23'!AD23+'24'!AD23+'25'!AD23+'26'!AD23+'27'!AD23+'28'!AD23+'29'!AD23+'30'!AD23+'31'!AD23</f>
        <v>0</v>
      </c>
      <c r="AE23" s="56">
        <f>'1'!AE23+'2'!AE23+'3'!AE23+'4'!AE23+'5'!AE23+'6'!AE23+'7'!AE23+'8'!AE23+'9'!AE23+'10'!AE23+'11'!AE23+'12'!AE23+'13'!AE23+'14'!AE23+'15'!AE23+'16'!AE23+'17'!AE23+'18'!AE23+'19'!AE23+'20'!AE23+'21'!AE23+'22'!AE23+'23'!AE23+'24'!AE23+'25'!AE23+'26'!AE23+'27'!AE23+'28'!AE23+'29'!AE23+'30'!AE23+'31'!AE23</f>
        <v>0</v>
      </c>
      <c r="AF23" s="56">
        <f>'1'!AF23+'2'!AF23+'3'!AF23+'4'!AF23+'5'!AF23+'6'!AF23+'7'!AF23+'8'!AF23+'9'!AF23+'10'!AF23+'11'!AF23+'12'!AF23+'13'!AF23+'14'!AF23+'15'!AF23+'16'!AF23+'17'!AF23+'18'!AF23+'19'!AF23+'20'!AF23+'21'!AF23+'22'!AF23+'23'!AF23+'24'!AF23+'25'!AF23+'26'!AF23+'27'!AF23+'28'!AF23+'29'!AF23+'30'!AF23+'31'!AF23</f>
        <v>0</v>
      </c>
      <c r="AG23" s="56">
        <f>'1'!AG23+'2'!AG23+'3'!AG23+'4'!AG23+'5'!AG23+'6'!AG23+'7'!AG23+'8'!AG23+'9'!AG23+'10'!AG23+'11'!AG23+'12'!AG23+'13'!AG23+'14'!AG23+'15'!AG23+'16'!AG23+'17'!AG23+'18'!AG23+'19'!AG23+'20'!AG23+'21'!AG23+'22'!AG23+'23'!AG23+'24'!AG23+'25'!AG23+'26'!AG23+'27'!AG23+'28'!AG23+'29'!AG23+'30'!AG23+'31'!AG23</f>
        <v>0</v>
      </c>
      <c r="AH23" s="56">
        <f t="shared" si="4"/>
        <v>0</v>
      </c>
      <c r="AI23" s="56">
        <f>'1'!AI23+'2'!AI23+'3'!AI23+'4'!AI23+'5'!AI23+'6'!AI23+'7'!AI23+'8'!AI23+'9'!AI23+'10'!AI23+'11'!AI23+'12'!AI23+'13'!AI23+'14'!AI23+'15'!AI23+'16'!AI23+'17'!AI23+'18'!AI23+'19'!AI23+'20'!AI23+'21'!AI23+'22'!AI23+'23'!AI23+'24'!AI23+'25'!AI23+'26'!AI23+'27'!AI23+'28'!AI23+'29'!AI23+'30'!AI23+'31'!AI23</f>
        <v>0</v>
      </c>
      <c r="AJ23" s="56">
        <f>'1'!AJ23+'2'!AJ23+'3'!AJ23+'4'!AJ23+'5'!AJ23+'6'!AJ23+'7'!AJ23+'8'!AJ23+'9'!AJ23+'10'!AJ23+'11'!AJ23+'12'!AJ23+'13'!AJ23+'14'!AJ23+'15'!AJ23+'16'!AJ23+'17'!AJ23+'18'!AJ23+'19'!AJ23+'20'!AJ23+'21'!AJ23+'22'!AJ23+'23'!AJ23+'24'!AJ23+'25'!AJ23+'26'!AJ23+'27'!AJ23+'28'!AJ23+'29'!AJ23+'30'!AJ23+'31'!AJ23</f>
        <v>0</v>
      </c>
      <c r="AK23" s="56">
        <f>'1'!AK23+'2'!AK23+'3'!AK23+'4'!AK23+'5'!AK23+'6'!AK23+'7'!AK23+'8'!AK23+'9'!AK23+'10'!AK23+'11'!AK23+'12'!AK23+'13'!AK23+'14'!AK23+'15'!AK23+'16'!AK23+'17'!AK23+'18'!AK23+'19'!AK23+'20'!AK23+'21'!AK23+'22'!AK23+'23'!AK23+'24'!AK23+'25'!AK23+'26'!AK23+'27'!AK23+'28'!AK23+'29'!AK23+'30'!AK23+'31'!AK23</f>
        <v>0</v>
      </c>
      <c r="AL23" s="56">
        <f>'1'!AL23+'2'!AL23+'3'!AL23+'4'!AL23+'5'!AL23+'6'!AL23+'7'!AL23+'8'!AL23+'9'!AL23+'10'!AL23+'11'!AL23+'12'!AL23+'13'!AL23+'14'!AL23+'15'!AL23+'16'!AL23+'17'!AL23+'18'!AL23+'19'!AL23+'20'!AL23+'21'!AL23+'22'!AL23+'23'!AL23+'24'!AL23+'25'!AL23+'26'!AL23+'27'!AL23+'28'!AL23+'29'!AL23+'30'!AL23+'31'!AL23</f>
        <v>0</v>
      </c>
      <c r="AM23" s="56">
        <f t="shared" si="5"/>
        <v>0</v>
      </c>
      <c r="AN23" s="56">
        <f>'1'!AN23+'2'!AN23+'3'!AN23+'4'!AN23+'5'!AN23+'6'!AN23+'7'!AN23+'8'!AN23+'9'!AN23+'10'!AN23+'11'!AN23+'12'!AN23+'13'!AN23+'14'!AN23+'15'!AN23+'16'!AN23+'17'!AN23+'18'!AN23+'19'!AN23+'20'!AN23+'21'!AN23+'22'!AN23+'23'!AN23+'24'!AN23+'25'!AN23+'26'!AN23+'27'!AN23+'28'!AN23+'29'!AN23+'30'!AN23+'31'!AN23</f>
        <v>0</v>
      </c>
      <c r="AO23" s="56">
        <f>'1'!AO23+'2'!AO23+'3'!AO23+'4'!AO23+'5'!AO23+'6'!AO23+'7'!AO23+'8'!AO23+'9'!AO23+'10'!AO23+'11'!AO23+'12'!AO23+'13'!AO23+'14'!AO23+'15'!AO23+'16'!AO23+'17'!AO23+'18'!AO23+'19'!AO23+'20'!AO23+'21'!AO23+'22'!AO23+'23'!AO23+'24'!AO23+'25'!AO23+'26'!AO23+'27'!AO23+'28'!AO23+'29'!AO23+'30'!AO23+'31'!AO23</f>
        <v>0</v>
      </c>
      <c r="AP23" s="56">
        <f>'1'!AP23+'2'!AP23+'3'!AP23+'4'!AP23+'5'!AP23+'6'!AP23+'7'!AP23+'8'!AP23+'9'!AP23+'10'!AP23+'11'!AP23+'12'!AP23+'13'!AP23+'14'!AP23+'15'!AP23+'16'!AP23+'17'!AP23+'18'!AP23+'19'!AP23+'20'!AP23+'21'!AP23+'22'!AP23+'23'!AP23+'24'!AP23+'25'!AP23+'26'!AP23+'27'!AP23+'28'!AP23+'29'!AP23+'30'!AP23+'31'!AP23</f>
        <v>0</v>
      </c>
      <c r="AQ23" s="56">
        <f t="shared" si="6"/>
        <v>0</v>
      </c>
      <c r="AR23" s="56">
        <f t="shared" si="7"/>
        <v>0</v>
      </c>
    </row>
    <row r="24" spans="1:44" ht="23.25" customHeight="1" thickBot="1">
      <c r="A24" s="9">
        <v>19</v>
      </c>
      <c r="B24" s="10">
        <f>'دليل المندوبين'!B21</f>
        <v>0</v>
      </c>
      <c r="C24" s="56">
        <f>'1'!C24+'2'!C24+'3'!C24+'4'!C24+'5'!C24+'6'!C24+'7'!C24+'8'!C24+'9'!C24+'10'!C24+'11'!C24+'12'!C24+'13'!C24+'14'!C24+'15'!C24+'16'!C24+'17'!C24+'18'!C24+'19'!C24+'20'!C24+'21'!C24+'22'!C24+'23'!C24+'24'!C24+'25'!C24+'26'!C24+'27'!C24+'28'!C24+'29'!C24+'30'!C24+'31'!C24</f>
        <v>0</v>
      </c>
      <c r="D24" s="56">
        <f>'1'!D24+'2'!D24+'3'!D24+'4'!D24+'5'!D24+'6'!D24+'7'!D24+'8'!D24+'9'!D24+'10'!D24+'11'!D24+'12'!D24+'13'!D24+'14'!D24+'15'!D24+'16'!D24+'17'!D24+'18'!D24+'19'!D24+'20'!D24+'21'!D24+'22'!D24+'23'!D24+'24'!D24+'25'!D24+'26'!D24+'27'!D24+'28'!D24+'29'!D24+'30'!D24+'31'!D24</f>
        <v>0</v>
      </c>
      <c r="E24" s="56">
        <f>'1'!E24+'2'!E24+'3'!E24+'4'!E24+'5'!E24+'6'!E24+'7'!E24+'8'!E24+'9'!E24+'10'!E24+'11'!E24+'12'!E24+'13'!E24+'14'!E24+'15'!E24+'16'!E24+'17'!E24+'18'!E24+'19'!E24+'20'!E24+'21'!E24+'22'!E24+'23'!E24+'24'!E24+'25'!E24+'26'!E24+'27'!E24+'28'!E24+'29'!E24+'30'!E24+'31'!E24</f>
        <v>0</v>
      </c>
      <c r="F24" s="56">
        <f>'1'!F24+'2'!F24+'3'!F24+'4'!F24+'5'!F24+'6'!F24+'7'!F24+'8'!F24+'9'!F24+'10'!F24+'11'!F24+'12'!F24+'13'!F24+'14'!F24+'15'!F24+'16'!F24+'17'!F24+'18'!F24+'19'!F24+'20'!F24+'21'!F24+'22'!F24+'23'!F24+'24'!F24+'25'!F24+'26'!F24+'27'!F24+'28'!F24+'29'!F24+'30'!F24+'31'!F24</f>
        <v>0</v>
      </c>
      <c r="G24" s="56">
        <f>'1'!G24+'2'!G24+'3'!G24+'4'!G24+'5'!G24+'6'!G24+'7'!G24+'8'!G24+'9'!G24+'10'!G24+'11'!G24+'12'!G24+'13'!G24+'14'!G24+'15'!G24+'16'!G24+'17'!G24+'18'!G24+'19'!G24+'20'!G24+'21'!G24+'22'!G24+'23'!G24+'24'!G24+'25'!G24+'26'!G24+'27'!G24+'28'!G24+'29'!G24+'30'!G24+'31'!G24</f>
        <v>0</v>
      </c>
      <c r="H24" s="56">
        <f>'1'!H24+'2'!H24+'3'!H24+'4'!H24+'5'!H24+'6'!H24+'7'!H24+'8'!H24+'9'!H24+'10'!H24+'11'!H24+'12'!H24+'13'!H24+'14'!H24+'15'!H24+'16'!H24+'17'!H24+'18'!H24+'19'!H24+'20'!H24+'21'!H24+'22'!H24+'23'!H24+'24'!H24+'25'!H24+'26'!H24+'27'!H24+'28'!H24+'29'!H24+'30'!H24+'31'!H24</f>
        <v>0</v>
      </c>
      <c r="I24" s="56">
        <f>'1'!I24+'2'!I24+'3'!I24+'4'!I24+'5'!I24+'6'!I24+'7'!I24+'8'!I24+'9'!I24+'10'!I24+'11'!I24+'12'!I24+'13'!I24+'14'!I24+'15'!I24+'16'!I24+'17'!I24+'18'!I24+'19'!I24+'20'!I24+'21'!I24+'22'!I24+'23'!I24+'24'!I24+'25'!I24+'26'!I24+'27'!I24+'28'!I24+'29'!I24+'30'!I24+'31'!I24</f>
        <v>0</v>
      </c>
      <c r="J24" s="56">
        <f t="shared" si="0"/>
        <v>0</v>
      </c>
      <c r="K24" s="56">
        <f>'1'!K24+'2'!K24+'3'!K24+'4'!K24+'5'!K24+'6'!K24+'7'!K24+'8'!K24+'9'!K24+'10'!K24+'11'!K24+'12'!K24+'13'!K24+'14'!K24+'15'!K24+'16'!K24+'17'!K24+'18'!K24+'19'!K24+'20'!K24+'21'!K24+'22'!K24+'23'!K24+'24'!K24+'25'!K24+'26'!K24+'27'!K24+'28'!K24+'29'!K24+'30'!K24+'31'!K24</f>
        <v>0</v>
      </c>
      <c r="L24" s="56">
        <f>'1'!L24+'2'!L24+'3'!L24+'4'!L24+'5'!L24+'6'!L24+'7'!L24+'8'!L24+'9'!L24+'10'!L24+'11'!L24+'12'!L24+'13'!L24+'14'!L24+'15'!L24+'16'!L24+'17'!L24+'18'!L24+'19'!L24+'20'!L24+'21'!L24+'22'!L24+'23'!L24+'24'!L24+'25'!L24+'26'!L24+'27'!L24+'28'!L24+'29'!L24+'30'!L24+'31'!L24</f>
        <v>0</v>
      </c>
      <c r="M24" s="56">
        <f>'1'!M24+'2'!M24+'3'!M24+'4'!M24+'5'!M24+'6'!M24+'7'!M24+'8'!M24+'9'!M24+'10'!M24+'11'!M24+'12'!M24+'13'!M24+'14'!M24+'15'!M24+'16'!M24+'17'!M24+'18'!M24+'19'!M24+'20'!M24+'21'!M24+'22'!M24+'23'!M24+'24'!M24+'25'!M24+'26'!M24+'27'!M24+'28'!M24+'29'!M24+'30'!M24+'31'!M24</f>
        <v>0</v>
      </c>
      <c r="N24" s="56">
        <f>'1'!N24+'2'!N24+'3'!N24+'4'!N24+'5'!N24+'6'!N24+'7'!N24+'8'!N24+'9'!N24+'10'!N24+'11'!N24+'12'!N24+'13'!N24+'14'!N24+'15'!N24+'16'!N24+'17'!N24+'18'!N24+'19'!N24+'20'!N24+'21'!N24+'22'!N24+'23'!N24+'24'!N24+'25'!N24+'26'!N24+'27'!N24+'28'!N24+'29'!N24+'30'!N24+'31'!N24</f>
        <v>0</v>
      </c>
      <c r="O24" s="56">
        <f t="shared" si="1"/>
        <v>0</v>
      </c>
      <c r="P24" s="56">
        <f>'1'!P24+'2'!P24+'3'!P24+'4'!P24+'5'!P24+'6'!P24+'7'!P24+'8'!P24+'9'!P24+'10'!P24+'11'!P24+'12'!P24+'13'!P24+'14'!P24+'15'!P24+'16'!P24+'17'!P24+'18'!P24+'19'!P24+'20'!P24+'21'!P24+'22'!P24+'23'!P24+'24'!P24+'25'!P24+'26'!P24+'27'!P24+'28'!P24+'29'!P24+'30'!P24+'31'!P24</f>
        <v>0</v>
      </c>
      <c r="Q24" s="56">
        <f>'1'!Q24+'2'!Q24+'3'!Q24+'4'!Q24+'5'!Q24+'6'!Q24+'7'!Q24+'8'!Q24+'9'!Q24+'10'!Q24+'11'!Q24+'12'!Q24+'13'!Q24+'14'!Q24+'15'!Q24+'16'!Q24+'17'!Q24+'18'!Q24+'19'!Q24+'20'!Q24+'21'!Q24+'22'!Q24+'23'!Q24+'24'!Q24+'25'!Q24+'26'!Q24+'27'!Q24+'28'!Q24+'29'!Q24+'30'!Q24+'31'!Q24</f>
        <v>0</v>
      </c>
      <c r="R24" s="56">
        <f>'1'!R24+'2'!R24+'3'!R24+'4'!R24+'5'!R24+'6'!R24+'7'!R24+'8'!R24+'9'!R24+'10'!R24+'11'!R24+'12'!R24+'13'!R24+'14'!R24+'15'!R24+'16'!R24+'17'!R24+'18'!R24+'19'!R24+'20'!R24+'21'!R24+'22'!R24+'23'!R24+'24'!R24+'25'!R24+'26'!R24+'27'!R24+'28'!R24+'29'!R24+'30'!R24+'31'!R24</f>
        <v>0</v>
      </c>
      <c r="S24" s="56">
        <f>'1'!S24+'2'!S24+'3'!S24+'4'!S24+'5'!S24+'6'!S24+'7'!S24+'8'!S24+'9'!S24+'10'!S24+'11'!S24+'12'!S24+'13'!S24+'14'!S24+'15'!S24+'16'!S24+'17'!S24+'18'!S24+'19'!S24+'20'!S24+'21'!S24+'22'!S24+'23'!S24+'24'!S24+'25'!S24+'26'!S24+'27'!S24+'28'!S24+'29'!S24+'30'!S24+'31'!S24</f>
        <v>0</v>
      </c>
      <c r="T24" s="56">
        <f t="shared" si="2"/>
        <v>0</v>
      </c>
      <c r="U24" s="56">
        <f>'1'!U24+'2'!U24+'3'!U24+'4'!U24+'5'!U24+'6'!U24+'7'!U24+'8'!U24+'9'!U24+'10'!U24+'11'!U24+'12'!U24+'13'!U24+'14'!U24+'15'!U24+'16'!U24+'17'!U24+'18'!U24+'19'!U24+'20'!U24+'21'!U24+'22'!U24+'23'!U24+'24'!U24+'25'!U24+'26'!U24+'27'!U24+'28'!U24+'29'!U24+'30'!U24+'31'!U24</f>
        <v>0</v>
      </c>
      <c r="V24" s="56">
        <f>'1'!V24+'2'!V24+'3'!V24+'4'!V24+'5'!V24+'6'!V24+'7'!V24+'8'!V24+'9'!V24+'10'!V24+'11'!V24+'12'!V24+'13'!V24+'14'!V24+'15'!V24+'16'!V24+'17'!V24+'18'!V24+'19'!V24+'20'!V24+'21'!V24+'22'!V24+'23'!V24+'24'!V24+'25'!V24+'26'!V24+'27'!V24+'28'!V24+'29'!V24+'30'!V24+'31'!V24</f>
        <v>0</v>
      </c>
      <c r="W24" s="56">
        <f>'1'!W24+'2'!W24+'3'!W24+'4'!W24+'5'!W24+'6'!W24+'7'!W24+'8'!W24+'9'!W24+'10'!W24+'11'!W24+'12'!W24+'13'!W24+'14'!W24+'15'!W24+'16'!W24+'17'!W24+'18'!W24+'19'!W24+'20'!W24+'21'!W24+'22'!W24+'23'!W24+'24'!W24+'25'!W24+'26'!W24+'27'!W24+'28'!W24+'29'!W24+'30'!W24+'31'!W24</f>
        <v>0</v>
      </c>
      <c r="X24" s="56">
        <f>'1'!X24+'2'!X24+'3'!X24+'4'!X24+'5'!X24+'6'!X24+'7'!X24+'8'!X24+'9'!X24+'10'!X24+'11'!X24+'12'!X24+'13'!X24+'14'!X24+'15'!X24+'16'!X24+'17'!X24+'18'!X24+'19'!X24+'20'!X24+'21'!X24+'22'!X24+'23'!X24+'24'!X24+'25'!X24+'26'!X24+'27'!X24+'28'!X24+'29'!X24+'30'!X24+'31'!X24</f>
        <v>0</v>
      </c>
      <c r="Y24" s="56">
        <f>'1'!Y24+'2'!Y24+'3'!Y24+'4'!Y24+'5'!Y24+'6'!Y24+'7'!Y24+'8'!Y24+'9'!Y24+'10'!Y24+'11'!Y24+'12'!Y24+'13'!Y24+'14'!Y24+'15'!Y24+'16'!Y24+'17'!Y24+'18'!Y24+'19'!Y24+'20'!Y24+'21'!Y24+'22'!Y24+'23'!Y24+'24'!Y24+'25'!Y24+'26'!Y24+'27'!Y24+'28'!Y24+'29'!Y24+'30'!Y24+'31'!Y24</f>
        <v>0</v>
      </c>
      <c r="Z24" s="56">
        <f t="shared" si="3"/>
        <v>0</v>
      </c>
      <c r="AA24" s="56">
        <f>'1'!AA24+'2'!AA24+'3'!AA24+'4'!AA24+'5'!AA24+'6'!AA24+'7'!AA24+'8'!AA24+'9'!AA24+'10'!AA24+'11'!AA24+'12'!AA24+'13'!AA24+'14'!AA24+'15'!AA24+'16'!AA24+'17'!AA24+'18'!AA24+'19'!AA24+'20'!AA24+'21'!AA24+'22'!AA24+'23'!AA24+'24'!AA24+'25'!AA24+'26'!AA24+'27'!AA24+'28'!AA24+'29'!AA24+'30'!AA24+'31'!AA24</f>
        <v>0</v>
      </c>
      <c r="AB24" s="56">
        <f>'1'!AB24+'2'!AB24+'3'!AB24+'4'!AB24+'5'!AB24+'6'!AB24+'7'!AB24+'8'!AB24+'9'!AB24+'10'!AB24+'11'!AB24+'12'!AB24+'13'!AB24+'14'!AB24+'15'!AB24+'16'!AB24+'17'!AB24+'18'!AB24+'19'!AB24+'20'!AB24+'21'!AB24+'22'!AB24+'23'!AB24+'24'!AB24+'25'!AB24+'26'!AB24+'27'!AB24+'28'!AB24+'29'!AB24+'30'!AB24+'31'!AB24</f>
        <v>0</v>
      </c>
      <c r="AC24" s="56">
        <f>'1'!AC24+'2'!AC24+'3'!AC24+'4'!AC24+'5'!AC24+'6'!AC24+'7'!AC24+'8'!AC24+'9'!AC24+'10'!AC24+'11'!AC24+'12'!AC24+'13'!AC24+'14'!AC24+'15'!AC24+'16'!AC24+'17'!AC24+'18'!AC24+'19'!AC24+'20'!AC24+'21'!AC24+'22'!AC24+'23'!AC24+'24'!AC24+'25'!AC24+'26'!AC24+'27'!AC24+'28'!AC24+'29'!AC24+'30'!AC24+'31'!AC24</f>
        <v>0</v>
      </c>
      <c r="AD24" s="56">
        <f>'1'!AD24+'2'!AD24+'3'!AD24+'4'!AD24+'5'!AD24+'6'!AD24+'7'!AD24+'8'!AD24+'9'!AD24+'10'!AD24+'11'!AD24+'12'!AD24+'13'!AD24+'14'!AD24+'15'!AD24+'16'!AD24+'17'!AD24+'18'!AD24+'19'!AD24+'20'!AD24+'21'!AD24+'22'!AD24+'23'!AD24+'24'!AD24+'25'!AD24+'26'!AD24+'27'!AD24+'28'!AD24+'29'!AD24+'30'!AD24+'31'!AD24</f>
        <v>0</v>
      </c>
      <c r="AE24" s="56">
        <f>'1'!AE24+'2'!AE24+'3'!AE24+'4'!AE24+'5'!AE24+'6'!AE24+'7'!AE24+'8'!AE24+'9'!AE24+'10'!AE24+'11'!AE24+'12'!AE24+'13'!AE24+'14'!AE24+'15'!AE24+'16'!AE24+'17'!AE24+'18'!AE24+'19'!AE24+'20'!AE24+'21'!AE24+'22'!AE24+'23'!AE24+'24'!AE24+'25'!AE24+'26'!AE24+'27'!AE24+'28'!AE24+'29'!AE24+'30'!AE24+'31'!AE24</f>
        <v>0</v>
      </c>
      <c r="AF24" s="56">
        <f>'1'!AF24+'2'!AF24+'3'!AF24+'4'!AF24+'5'!AF24+'6'!AF24+'7'!AF24+'8'!AF24+'9'!AF24+'10'!AF24+'11'!AF24+'12'!AF24+'13'!AF24+'14'!AF24+'15'!AF24+'16'!AF24+'17'!AF24+'18'!AF24+'19'!AF24+'20'!AF24+'21'!AF24+'22'!AF24+'23'!AF24+'24'!AF24+'25'!AF24+'26'!AF24+'27'!AF24+'28'!AF24+'29'!AF24+'30'!AF24+'31'!AF24</f>
        <v>0</v>
      </c>
      <c r="AG24" s="56">
        <f>'1'!AG24+'2'!AG24+'3'!AG24+'4'!AG24+'5'!AG24+'6'!AG24+'7'!AG24+'8'!AG24+'9'!AG24+'10'!AG24+'11'!AG24+'12'!AG24+'13'!AG24+'14'!AG24+'15'!AG24+'16'!AG24+'17'!AG24+'18'!AG24+'19'!AG24+'20'!AG24+'21'!AG24+'22'!AG24+'23'!AG24+'24'!AG24+'25'!AG24+'26'!AG24+'27'!AG24+'28'!AG24+'29'!AG24+'30'!AG24+'31'!AG24</f>
        <v>0</v>
      </c>
      <c r="AH24" s="56">
        <f t="shared" si="4"/>
        <v>0</v>
      </c>
      <c r="AI24" s="56">
        <f>'1'!AI24+'2'!AI24+'3'!AI24+'4'!AI24+'5'!AI24+'6'!AI24+'7'!AI24+'8'!AI24+'9'!AI24+'10'!AI24+'11'!AI24+'12'!AI24+'13'!AI24+'14'!AI24+'15'!AI24+'16'!AI24+'17'!AI24+'18'!AI24+'19'!AI24+'20'!AI24+'21'!AI24+'22'!AI24+'23'!AI24+'24'!AI24+'25'!AI24+'26'!AI24+'27'!AI24+'28'!AI24+'29'!AI24+'30'!AI24+'31'!AI24</f>
        <v>0</v>
      </c>
      <c r="AJ24" s="56">
        <f>'1'!AJ24+'2'!AJ24+'3'!AJ24+'4'!AJ24+'5'!AJ24+'6'!AJ24+'7'!AJ24+'8'!AJ24+'9'!AJ24+'10'!AJ24+'11'!AJ24+'12'!AJ24+'13'!AJ24+'14'!AJ24+'15'!AJ24+'16'!AJ24+'17'!AJ24+'18'!AJ24+'19'!AJ24+'20'!AJ24+'21'!AJ24+'22'!AJ24+'23'!AJ24+'24'!AJ24+'25'!AJ24+'26'!AJ24+'27'!AJ24+'28'!AJ24+'29'!AJ24+'30'!AJ24+'31'!AJ24</f>
        <v>0</v>
      </c>
      <c r="AK24" s="56">
        <f>'1'!AK24+'2'!AK24+'3'!AK24+'4'!AK24+'5'!AK24+'6'!AK24+'7'!AK24+'8'!AK24+'9'!AK24+'10'!AK24+'11'!AK24+'12'!AK24+'13'!AK24+'14'!AK24+'15'!AK24+'16'!AK24+'17'!AK24+'18'!AK24+'19'!AK24+'20'!AK24+'21'!AK24+'22'!AK24+'23'!AK24+'24'!AK24+'25'!AK24+'26'!AK24+'27'!AK24+'28'!AK24+'29'!AK24+'30'!AK24+'31'!AK24</f>
        <v>0</v>
      </c>
      <c r="AL24" s="56">
        <f>'1'!AL24+'2'!AL24+'3'!AL24+'4'!AL24+'5'!AL24+'6'!AL24+'7'!AL24+'8'!AL24+'9'!AL24+'10'!AL24+'11'!AL24+'12'!AL24+'13'!AL24+'14'!AL24+'15'!AL24+'16'!AL24+'17'!AL24+'18'!AL24+'19'!AL24+'20'!AL24+'21'!AL24+'22'!AL24+'23'!AL24+'24'!AL24+'25'!AL24+'26'!AL24+'27'!AL24+'28'!AL24+'29'!AL24+'30'!AL24+'31'!AL24</f>
        <v>0</v>
      </c>
      <c r="AM24" s="56">
        <f t="shared" si="5"/>
        <v>0</v>
      </c>
      <c r="AN24" s="56">
        <f>'1'!AN24+'2'!AN24+'3'!AN24+'4'!AN24+'5'!AN24+'6'!AN24+'7'!AN24+'8'!AN24+'9'!AN24+'10'!AN24+'11'!AN24+'12'!AN24+'13'!AN24+'14'!AN24+'15'!AN24+'16'!AN24+'17'!AN24+'18'!AN24+'19'!AN24+'20'!AN24+'21'!AN24+'22'!AN24+'23'!AN24+'24'!AN24+'25'!AN24+'26'!AN24+'27'!AN24+'28'!AN24+'29'!AN24+'30'!AN24+'31'!AN24</f>
        <v>0</v>
      </c>
      <c r="AO24" s="56">
        <f>'1'!AO24+'2'!AO24+'3'!AO24+'4'!AO24+'5'!AO24+'6'!AO24+'7'!AO24+'8'!AO24+'9'!AO24+'10'!AO24+'11'!AO24+'12'!AO24+'13'!AO24+'14'!AO24+'15'!AO24+'16'!AO24+'17'!AO24+'18'!AO24+'19'!AO24+'20'!AO24+'21'!AO24+'22'!AO24+'23'!AO24+'24'!AO24+'25'!AO24+'26'!AO24+'27'!AO24+'28'!AO24+'29'!AO24+'30'!AO24+'31'!AO24</f>
        <v>0</v>
      </c>
      <c r="AP24" s="56">
        <f>'1'!AP24+'2'!AP24+'3'!AP24+'4'!AP24+'5'!AP24+'6'!AP24+'7'!AP24+'8'!AP24+'9'!AP24+'10'!AP24+'11'!AP24+'12'!AP24+'13'!AP24+'14'!AP24+'15'!AP24+'16'!AP24+'17'!AP24+'18'!AP24+'19'!AP24+'20'!AP24+'21'!AP24+'22'!AP24+'23'!AP24+'24'!AP24+'25'!AP24+'26'!AP24+'27'!AP24+'28'!AP24+'29'!AP24+'30'!AP24+'31'!AP24</f>
        <v>0</v>
      </c>
      <c r="AQ24" s="56">
        <f t="shared" si="6"/>
        <v>0</v>
      </c>
      <c r="AR24" s="56">
        <f t="shared" si="7"/>
        <v>0</v>
      </c>
    </row>
    <row r="25" spans="1:44" ht="23.25" customHeight="1" thickBot="1">
      <c r="A25" s="9">
        <v>20</v>
      </c>
      <c r="B25" s="10">
        <f>'دليل المندوبين'!B22</f>
        <v>0</v>
      </c>
      <c r="C25" s="56">
        <f>'1'!C25+'2'!C25+'3'!C25+'4'!C25+'5'!C25+'6'!C25+'7'!C25+'8'!C25+'9'!C25+'10'!C25+'11'!C25+'12'!C25+'13'!C25+'14'!C25+'15'!C25+'16'!C25+'17'!C25+'18'!C25+'19'!C25+'20'!C25+'21'!C25+'22'!C25+'23'!C25+'24'!C25+'25'!C25+'26'!C25+'27'!C25+'28'!C25+'29'!C25+'30'!C25+'31'!C25</f>
        <v>0</v>
      </c>
      <c r="D25" s="56">
        <f>'1'!D25+'2'!D25+'3'!D25+'4'!D25+'5'!D25+'6'!D25+'7'!D25+'8'!D25+'9'!D25+'10'!D25+'11'!D25+'12'!D25+'13'!D25+'14'!D25+'15'!D25+'16'!D25+'17'!D25+'18'!D25+'19'!D25+'20'!D25+'21'!D25+'22'!D25+'23'!D25+'24'!D25+'25'!D25+'26'!D25+'27'!D25+'28'!D25+'29'!D25+'30'!D25+'31'!D25</f>
        <v>0</v>
      </c>
      <c r="E25" s="56">
        <f>'1'!E25+'2'!E25+'3'!E25+'4'!E25+'5'!E25+'6'!E25+'7'!E25+'8'!E25+'9'!E25+'10'!E25+'11'!E25+'12'!E25+'13'!E25+'14'!E25+'15'!E25+'16'!E25+'17'!E25+'18'!E25+'19'!E25+'20'!E25+'21'!E25+'22'!E25+'23'!E25+'24'!E25+'25'!E25+'26'!E25+'27'!E25+'28'!E25+'29'!E25+'30'!E25+'31'!E25</f>
        <v>0</v>
      </c>
      <c r="F25" s="56">
        <f>'1'!F25+'2'!F25+'3'!F25+'4'!F25+'5'!F25+'6'!F25+'7'!F25+'8'!F25+'9'!F25+'10'!F25+'11'!F25+'12'!F25+'13'!F25+'14'!F25+'15'!F25+'16'!F25+'17'!F25+'18'!F25+'19'!F25+'20'!F25+'21'!F25+'22'!F25+'23'!F25+'24'!F25+'25'!F25+'26'!F25+'27'!F25+'28'!F25+'29'!F25+'30'!F25+'31'!F25</f>
        <v>0</v>
      </c>
      <c r="G25" s="56">
        <f>'1'!G25+'2'!G25+'3'!G25+'4'!G25+'5'!G25+'6'!G25+'7'!G25+'8'!G25+'9'!G25+'10'!G25+'11'!G25+'12'!G25+'13'!G25+'14'!G25+'15'!G25+'16'!G25+'17'!G25+'18'!G25+'19'!G25+'20'!G25+'21'!G25+'22'!G25+'23'!G25+'24'!G25+'25'!G25+'26'!G25+'27'!G25+'28'!G25+'29'!G25+'30'!G25+'31'!G25</f>
        <v>0</v>
      </c>
      <c r="H25" s="56">
        <f>'1'!H25+'2'!H25+'3'!H25+'4'!H25+'5'!H25+'6'!H25+'7'!H25+'8'!H25+'9'!H25+'10'!H25+'11'!H25+'12'!H25+'13'!H25+'14'!H25+'15'!H25+'16'!H25+'17'!H25+'18'!H25+'19'!H25+'20'!H25+'21'!H25+'22'!H25+'23'!H25+'24'!H25+'25'!H25+'26'!H25+'27'!H25+'28'!H25+'29'!H25+'30'!H25+'31'!H25</f>
        <v>0</v>
      </c>
      <c r="I25" s="56">
        <f>'1'!I25+'2'!I25+'3'!I25+'4'!I25+'5'!I25+'6'!I25+'7'!I25+'8'!I25+'9'!I25+'10'!I25+'11'!I25+'12'!I25+'13'!I25+'14'!I25+'15'!I25+'16'!I25+'17'!I25+'18'!I25+'19'!I25+'20'!I25+'21'!I25+'22'!I25+'23'!I25+'24'!I25+'25'!I25+'26'!I25+'27'!I25+'28'!I25+'29'!I25+'30'!I25+'31'!I25</f>
        <v>0</v>
      </c>
      <c r="J25" s="56">
        <f t="shared" si="0"/>
        <v>0</v>
      </c>
      <c r="K25" s="56">
        <f>'1'!K25+'2'!K25+'3'!K25+'4'!K25+'5'!K25+'6'!K25+'7'!K25+'8'!K25+'9'!K25+'10'!K25+'11'!K25+'12'!K25+'13'!K25+'14'!K25+'15'!K25+'16'!K25+'17'!K25+'18'!K25+'19'!K25+'20'!K25+'21'!K25+'22'!K25+'23'!K25+'24'!K25+'25'!K25+'26'!K25+'27'!K25+'28'!K25+'29'!K25+'30'!K25+'31'!K25</f>
        <v>0</v>
      </c>
      <c r="L25" s="56">
        <f>'1'!L25+'2'!L25+'3'!L25+'4'!L25+'5'!L25+'6'!L25+'7'!L25+'8'!L25+'9'!L25+'10'!L25+'11'!L25+'12'!L25+'13'!L25+'14'!L25+'15'!L25+'16'!L25+'17'!L25+'18'!L25+'19'!L25+'20'!L25+'21'!L25+'22'!L25+'23'!L25+'24'!L25+'25'!L25+'26'!L25+'27'!L25+'28'!L25+'29'!L25+'30'!L25+'31'!L25</f>
        <v>0</v>
      </c>
      <c r="M25" s="56">
        <f>'1'!M25+'2'!M25+'3'!M25+'4'!M25+'5'!M25+'6'!M25+'7'!M25+'8'!M25+'9'!M25+'10'!M25+'11'!M25+'12'!M25+'13'!M25+'14'!M25+'15'!M25+'16'!M25+'17'!M25+'18'!M25+'19'!M25+'20'!M25+'21'!M25+'22'!M25+'23'!M25+'24'!M25+'25'!M25+'26'!M25+'27'!M25+'28'!M25+'29'!M25+'30'!M25+'31'!M25</f>
        <v>0</v>
      </c>
      <c r="N25" s="56">
        <f>'1'!N25+'2'!N25+'3'!N25+'4'!N25+'5'!N25+'6'!N25+'7'!N25+'8'!N25+'9'!N25+'10'!N25+'11'!N25+'12'!N25+'13'!N25+'14'!N25+'15'!N25+'16'!N25+'17'!N25+'18'!N25+'19'!N25+'20'!N25+'21'!N25+'22'!N25+'23'!N25+'24'!N25+'25'!N25+'26'!N25+'27'!N25+'28'!N25+'29'!N25+'30'!N25+'31'!N25</f>
        <v>0</v>
      </c>
      <c r="O25" s="56">
        <f t="shared" si="1"/>
        <v>0</v>
      </c>
      <c r="P25" s="56">
        <f>'1'!P25+'2'!P25+'3'!P25+'4'!P25+'5'!P25+'6'!P25+'7'!P25+'8'!P25+'9'!P25+'10'!P25+'11'!P25+'12'!P25+'13'!P25+'14'!P25+'15'!P25+'16'!P25+'17'!P25+'18'!P25+'19'!P25+'20'!P25+'21'!P25+'22'!P25+'23'!P25+'24'!P25+'25'!P25+'26'!P25+'27'!P25+'28'!P25+'29'!P25+'30'!P25+'31'!P25</f>
        <v>0</v>
      </c>
      <c r="Q25" s="56">
        <f>'1'!Q25+'2'!Q25+'3'!Q25+'4'!Q25+'5'!Q25+'6'!Q25+'7'!Q25+'8'!Q25+'9'!Q25+'10'!Q25+'11'!Q25+'12'!Q25+'13'!Q25+'14'!Q25+'15'!Q25+'16'!Q25+'17'!Q25+'18'!Q25+'19'!Q25+'20'!Q25+'21'!Q25+'22'!Q25+'23'!Q25+'24'!Q25+'25'!Q25+'26'!Q25+'27'!Q25+'28'!Q25+'29'!Q25+'30'!Q25+'31'!Q25</f>
        <v>0</v>
      </c>
      <c r="R25" s="56">
        <f>'1'!R25+'2'!R25+'3'!R25+'4'!R25+'5'!R25+'6'!R25+'7'!R25+'8'!R25+'9'!R25+'10'!R25+'11'!R25+'12'!R25+'13'!R25+'14'!R25+'15'!R25+'16'!R25+'17'!R25+'18'!R25+'19'!R25+'20'!R25+'21'!R25+'22'!R25+'23'!R25+'24'!R25+'25'!R25+'26'!R25+'27'!R25+'28'!R25+'29'!R25+'30'!R25+'31'!R25</f>
        <v>0</v>
      </c>
      <c r="S25" s="56">
        <f>'1'!S25+'2'!S25+'3'!S25+'4'!S25+'5'!S25+'6'!S25+'7'!S25+'8'!S25+'9'!S25+'10'!S25+'11'!S25+'12'!S25+'13'!S25+'14'!S25+'15'!S25+'16'!S25+'17'!S25+'18'!S25+'19'!S25+'20'!S25+'21'!S25+'22'!S25+'23'!S25+'24'!S25+'25'!S25+'26'!S25+'27'!S25+'28'!S25+'29'!S25+'30'!S25+'31'!S25</f>
        <v>0</v>
      </c>
      <c r="T25" s="56">
        <f t="shared" si="2"/>
        <v>0</v>
      </c>
      <c r="U25" s="56">
        <f>'1'!U25+'2'!U25+'3'!U25+'4'!U25+'5'!U25+'6'!U25+'7'!U25+'8'!U25+'9'!U25+'10'!U25+'11'!U25+'12'!U25+'13'!U25+'14'!U25+'15'!U25+'16'!U25+'17'!U25+'18'!U25+'19'!U25+'20'!U25+'21'!U25+'22'!U25+'23'!U25+'24'!U25+'25'!U25+'26'!U25+'27'!U25+'28'!U25+'29'!U25+'30'!U25+'31'!U25</f>
        <v>0</v>
      </c>
      <c r="V25" s="56">
        <f>'1'!V25+'2'!V25+'3'!V25+'4'!V25+'5'!V25+'6'!V25+'7'!V25+'8'!V25+'9'!V25+'10'!V25+'11'!V25+'12'!V25+'13'!V25+'14'!V25+'15'!V25+'16'!V25+'17'!V25+'18'!V25+'19'!V25+'20'!V25+'21'!V25+'22'!V25+'23'!V25+'24'!V25+'25'!V25+'26'!V25+'27'!V25+'28'!V25+'29'!V25+'30'!V25+'31'!V25</f>
        <v>0</v>
      </c>
      <c r="W25" s="56">
        <f>'1'!W25+'2'!W25+'3'!W25+'4'!W25+'5'!W25+'6'!W25+'7'!W25+'8'!W25+'9'!W25+'10'!W25+'11'!W25+'12'!W25+'13'!W25+'14'!W25+'15'!W25+'16'!W25+'17'!W25+'18'!W25+'19'!W25+'20'!W25+'21'!W25+'22'!W25+'23'!W25+'24'!W25+'25'!W25+'26'!W25+'27'!W25+'28'!W25+'29'!W25+'30'!W25+'31'!W25</f>
        <v>0</v>
      </c>
      <c r="X25" s="56">
        <f>'1'!X25+'2'!X25+'3'!X25+'4'!X25+'5'!X25+'6'!X25+'7'!X25+'8'!X25+'9'!X25+'10'!X25+'11'!X25+'12'!X25+'13'!X25+'14'!X25+'15'!X25+'16'!X25+'17'!X25+'18'!X25+'19'!X25+'20'!X25+'21'!X25+'22'!X25+'23'!X25+'24'!X25+'25'!X25+'26'!X25+'27'!X25+'28'!X25+'29'!X25+'30'!X25+'31'!X25</f>
        <v>0</v>
      </c>
      <c r="Y25" s="56">
        <f>'1'!Y25+'2'!Y25+'3'!Y25+'4'!Y25+'5'!Y25+'6'!Y25+'7'!Y25+'8'!Y25+'9'!Y25+'10'!Y25+'11'!Y25+'12'!Y25+'13'!Y25+'14'!Y25+'15'!Y25+'16'!Y25+'17'!Y25+'18'!Y25+'19'!Y25+'20'!Y25+'21'!Y25+'22'!Y25+'23'!Y25+'24'!Y25+'25'!Y25+'26'!Y25+'27'!Y25+'28'!Y25+'29'!Y25+'30'!Y25+'31'!Y25</f>
        <v>0</v>
      </c>
      <c r="Z25" s="56">
        <f t="shared" si="3"/>
        <v>0</v>
      </c>
      <c r="AA25" s="56">
        <f>'1'!AA25+'2'!AA25+'3'!AA25+'4'!AA25+'5'!AA25+'6'!AA25+'7'!AA25+'8'!AA25+'9'!AA25+'10'!AA25+'11'!AA25+'12'!AA25+'13'!AA25+'14'!AA25+'15'!AA25+'16'!AA25+'17'!AA25+'18'!AA25+'19'!AA25+'20'!AA25+'21'!AA25+'22'!AA25+'23'!AA25+'24'!AA25+'25'!AA25+'26'!AA25+'27'!AA25+'28'!AA25+'29'!AA25+'30'!AA25+'31'!AA25</f>
        <v>0</v>
      </c>
      <c r="AB25" s="56">
        <f>'1'!AB25+'2'!AB25+'3'!AB25+'4'!AB25+'5'!AB25+'6'!AB25+'7'!AB25+'8'!AB25+'9'!AB25+'10'!AB25+'11'!AB25+'12'!AB25+'13'!AB25+'14'!AB25+'15'!AB25+'16'!AB25+'17'!AB25+'18'!AB25+'19'!AB25+'20'!AB25+'21'!AB25+'22'!AB25+'23'!AB25+'24'!AB25+'25'!AB25+'26'!AB25+'27'!AB25+'28'!AB25+'29'!AB25+'30'!AB25+'31'!AB25</f>
        <v>0</v>
      </c>
      <c r="AC25" s="56">
        <f>'1'!AC25+'2'!AC25+'3'!AC25+'4'!AC25+'5'!AC25+'6'!AC25+'7'!AC25+'8'!AC25+'9'!AC25+'10'!AC25+'11'!AC25+'12'!AC25+'13'!AC25+'14'!AC25+'15'!AC25+'16'!AC25+'17'!AC25+'18'!AC25+'19'!AC25+'20'!AC25+'21'!AC25+'22'!AC25+'23'!AC25+'24'!AC25+'25'!AC25+'26'!AC25+'27'!AC25+'28'!AC25+'29'!AC25+'30'!AC25+'31'!AC25</f>
        <v>0</v>
      </c>
      <c r="AD25" s="56">
        <f>'1'!AD25+'2'!AD25+'3'!AD25+'4'!AD25+'5'!AD25+'6'!AD25+'7'!AD25+'8'!AD25+'9'!AD25+'10'!AD25+'11'!AD25+'12'!AD25+'13'!AD25+'14'!AD25+'15'!AD25+'16'!AD25+'17'!AD25+'18'!AD25+'19'!AD25+'20'!AD25+'21'!AD25+'22'!AD25+'23'!AD25+'24'!AD25+'25'!AD25+'26'!AD25+'27'!AD25+'28'!AD25+'29'!AD25+'30'!AD25+'31'!AD25</f>
        <v>0</v>
      </c>
      <c r="AE25" s="56">
        <f>'1'!AE25+'2'!AE25+'3'!AE25+'4'!AE25+'5'!AE25+'6'!AE25+'7'!AE25+'8'!AE25+'9'!AE25+'10'!AE25+'11'!AE25+'12'!AE25+'13'!AE25+'14'!AE25+'15'!AE25+'16'!AE25+'17'!AE25+'18'!AE25+'19'!AE25+'20'!AE25+'21'!AE25+'22'!AE25+'23'!AE25+'24'!AE25+'25'!AE25+'26'!AE25+'27'!AE25+'28'!AE25+'29'!AE25+'30'!AE25+'31'!AE25</f>
        <v>0</v>
      </c>
      <c r="AF25" s="56">
        <f>'1'!AF25+'2'!AF25+'3'!AF25+'4'!AF25+'5'!AF25+'6'!AF25+'7'!AF25+'8'!AF25+'9'!AF25+'10'!AF25+'11'!AF25+'12'!AF25+'13'!AF25+'14'!AF25+'15'!AF25+'16'!AF25+'17'!AF25+'18'!AF25+'19'!AF25+'20'!AF25+'21'!AF25+'22'!AF25+'23'!AF25+'24'!AF25+'25'!AF25+'26'!AF25+'27'!AF25+'28'!AF25+'29'!AF25+'30'!AF25+'31'!AF25</f>
        <v>0</v>
      </c>
      <c r="AG25" s="56">
        <f>'1'!AG25+'2'!AG25+'3'!AG25+'4'!AG25+'5'!AG25+'6'!AG25+'7'!AG25+'8'!AG25+'9'!AG25+'10'!AG25+'11'!AG25+'12'!AG25+'13'!AG25+'14'!AG25+'15'!AG25+'16'!AG25+'17'!AG25+'18'!AG25+'19'!AG25+'20'!AG25+'21'!AG25+'22'!AG25+'23'!AG25+'24'!AG25+'25'!AG25+'26'!AG25+'27'!AG25+'28'!AG25+'29'!AG25+'30'!AG25+'31'!AG25</f>
        <v>0</v>
      </c>
      <c r="AH25" s="56">
        <f t="shared" si="4"/>
        <v>0</v>
      </c>
      <c r="AI25" s="56">
        <f>'1'!AI25+'2'!AI25+'3'!AI25+'4'!AI25+'5'!AI25+'6'!AI25+'7'!AI25+'8'!AI25+'9'!AI25+'10'!AI25+'11'!AI25+'12'!AI25+'13'!AI25+'14'!AI25+'15'!AI25+'16'!AI25+'17'!AI25+'18'!AI25+'19'!AI25+'20'!AI25+'21'!AI25+'22'!AI25+'23'!AI25+'24'!AI25+'25'!AI25+'26'!AI25+'27'!AI25+'28'!AI25+'29'!AI25+'30'!AI25+'31'!AI25</f>
        <v>0</v>
      </c>
      <c r="AJ25" s="56">
        <f>'1'!AJ25+'2'!AJ25+'3'!AJ25+'4'!AJ25+'5'!AJ25+'6'!AJ25+'7'!AJ25+'8'!AJ25+'9'!AJ25+'10'!AJ25+'11'!AJ25+'12'!AJ25+'13'!AJ25+'14'!AJ25+'15'!AJ25+'16'!AJ25+'17'!AJ25+'18'!AJ25+'19'!AJ25+'20'!AJ25+'21'!AJ25+'22'!AJ25+'23'!AJ25+'24'!AJ25+'25'!AJ25+'26'!AJ25+'27'!AJ25+'28'!AJ25+'29'!AJ25+'30'!AJ25+'31'!AJ25</f>
        <v>0</v>
      </c>
      <c r="AK25" s="56">
        <f>'1'!AK25+'2'!AK25+'3'!AK25+'4'!AK25+'5'!AK25+'6'!AK25+'7'!AK25+'8'!AK25+'9'!AK25+'10'!AK25+'11'!AK25+'12'!AK25+'13'!AK25+'14'!AK25+'15'!AK25+'16'!AK25+'17'!AK25+'18'!AK25+'19'!AK25+'20'!AK25+'21'!AK25+'22'!AK25+'23'!AK25+'24'!AK25+'25'!AK25+'26'!AK25+'27'!AK25+'28'!AK25+'29'!AK25+'30'!AK25+'31'!AK25</f>
        <v>0</v>
      </c>
      <c r="AL25" s="56">
        <f>'1'!AL25+'2'!AL25+'3'!AL25+'4'!AL25+'5'!AL25+'6'!AL25+'7'!AL25+'8'!AL25+'9'!AL25+'10'!AL25+'11'!AL25+'12'!AL25+'13'!AL25+'14'!AL25+'15'!AL25+'16'!AL25+'17'!AL25+'18'!AL25+'19'!AL25+'20'!AL25+'21'!AL25+'22'!AL25+'23'!AL25+'24'!AL25+'25'!AL25+'26'!AL25+'27'!AL25+'28'!AL25+'29'!AL25+'30'!AL25+'31'!AL25</f>
        <v>0</v>
      </c>
      <c r="AM25" s="56">
        <f t="shared" si="5"/>
        <v>0</v>
      </c>
      <c r="AN25" s="56">
        <f>'1'!AN25+'2'!AN25+'3'!AN25+'4'!AN25+'5'!AN25+'6'!AN25+'7'!AN25+'8'!AN25+'9'!AN25+'10'!AN25+'11'!AN25+'12'!AN25+'13'!AN25+'14'!AN25+'15'!AN25+'16'!AN25+'17'!AN25+'18'!AN25+'19'!AN25+'20'!AN25+'21'!AN25+'22'!AN25+'23'!AN25+'24'!AN25+'25'!AN25+'26'!AN25+'27'!AN25+'28'!AN25+'29'!AN25+'30'!AN25+'31'!AN25</f>
        <v>0</v>
      </c>
      <c r="AO25" s="56">
        <f>'1'!AO25+'2'!AO25+'3'!AO25+'4'!AO25+'5'!AO25+'6'!AO25+'7'!AO25+'8'!AO25+'9'!AO25+'10'!AO25+'11'!AO25+'12'!AO25+'13'!AO25+'14'!AO25+'15'!AO25+'16'!AO25+'17'!AO25+'18'!AO25+'19'!AO25+'20'!AO25+'21'!AO25+'22'!AO25+'23'!AO25+'24'!AO25+'25'!AO25+'26'!AO25+'27'!AO25+'28'!AO25+'29'!AO25+'30'!AO25+'31'!AO25</f>
        <v>0</v>
      </c>
      <c r="AP25" s="56">
        <f>'1'!AP25+'2'!AP25+'3'!AP25+'4'!AP25+'5'!AP25+'6'!AP25+'7'!AP25+'8'!AP25+'9'!AP25+'10'!AP25+'11'!AP25+'12'!AP25+'13'!AP25+'14'!AP25+'15'!AP25+'16'!AP25+'17'!AP25+'18'!AP25+'19'!AP25+'20'!AP25+'21'!AP25+'22'!AP25+'23'!AP25+'24'!AP25+'25'!AP25+'26'!AP25+'27'!AP25+'28'!AP25+'29'!AP25+'30'!AP25+'31'!AP25</f>
        <v>0</v>
      </c>
      <c r="AQ25" s="56">
        <f t="shared" si="6"/>
        <v>0</v>
      </c>
      <c r="AR25" s="56">
        <f t="shared" si="7"/>
        <v>0</v>
      </c>
    </row>
    <row r="26" spans="1:44" ht="23.25" customHeight="1" thickBot="1">
      <c r="A26" s="101" t="s">
        <v>38</v>
      </c>
      <c r="B26" s="102"/>
      <c r="C26" s="24">
        <f>SUM(C6:C25)</f>
        <v>2026</v>
      </c>
      <c r="D26" s="24">
        <f t="shared" ref="D26:I26" si="8">SUM(D6:D25)</f>
        <v>1044</v>
      </c>
      <c r="E26" s="24">
        <f t="shared" si="8"/>
        <v>1170</v>
      </c>
      <c r="F26" s="24">
        <f t="shared" si="8"/>
        <v>646</v>
      </c>
      <c r="G26" s="24">
        <f t="shared" si="8"/>
        <v>878</v>
      </c>
      <c r="H26" s="24">
        <f t="shared" si="8"/>
        <v>0</v>
      </c>
      <c r="I26" s="24">
        <f t="shared" si="8"/>
        <v>0</v>
      </c>
      <c r="J26" s="24">
        <f>SUM(J6:J25)</f>
        <v>5764</v>
      </c>
      <c r="K26" s="24">
        <f t="shared" ref="K26:N26" si="9">SUM(K6:K25)</f>
        <v>28</v>
      </c>
      <c r="L26" s="24">
        <f t="shared" si="9"/>
        <v>270</v>
      </c>
      <c r="M26" s="24">
        <f t="shared" si="9"/>
        <v>212</v>
      </c>
      <c r="N26" s="24">
        <f t="shared" si="9"/>
        <v>0</v>
      </c>
      <c r="O26" s="24">
        <f>SUM(O6:O25)</f>
        <v>510</v>
      </c>
      <c r="P26" s="24">
        <f t="shared" ref="P26:S26" si="10">SUM(P6:P25)</f>
        <v>113</v>
      </c>
      <c r="Q26" s="24">
        <f t="shared" si="10"/>
        <v>60</v>
      </c>
      <c r="R26" s="24">
        <f t="shared" si="10"/>
        <v>45</v>
      </c>
      <c r="S26" s="24">
        <f t="shared" si="10"/>
        <v>75</v>
      </c>
      <c r="T26" s="24">
        <f>SUM(T6:T25)</f>
        <v>293</v>
      </c>
      <c r="U26" s="24">
        <f t="shared" ref="U26:Y26" si="11">SUM(U6:U25)</f>
        <v>1130</v>
      </c>
      <c r="V26" s="24">
        <f t="shared" si="11"/>
        <v>218</v>
      </c>
      <c r="W26" s="24">
        <f t="shared" si="11"/>
        <v>222</v>
      </c>
      <c r="X26" s="24">
        <f t="shared" si="11"/>
        <v>131</v>
      </c>
      <c r="Y26" s="24">
        <f t="shared" si="11"/>
        <v>53</v>
      </c>
      <c r="Z26" s="24">
        <f>SUM(Z6:Z25)</f>
        <v>1754</v>
      </c>
      <c r="AA26" s="24">
        <f t="shared" ref="AA26:AG26" si="12">SUM(AA6:AA25)</f>
        <v>16</v>
      </c>
      <c r="AB26" s="24">
        <f t="shared" si="12"/>
        <v>26</v>
      </c>
      <c r="AC26" s="24">
        <f t="shared" si="12"/>
        <v>39</v>
      </c>
      <c r="AD26" s="24">
        <f t="shared" si="12"/>
        <v>32</v>
      </c>
      <c r="AE26" s="24">
        <f t="shared" si="12"/>
        <v>17</v>
      </c>
      <c r="AF26" s="24">
        <f t="shared" si="12"/>
        <v>43</v>
      </c>
      <c r="AG26" s="24">
        <f t="shared" si="12"/>
        <v>15</v>
      </c>
      <c r="AH26" s="24">
        <f>SUM(AH6:AH25)</f>
        <v>188</v>
      </c>
      <c r="AI26" s="24">
        <f t="shared" ref="AI26:AL26" si="13">SUM(AI6:AI25)</f>
        <v>448</v>
      </c>
      <c r="AJ26" s="24">
        <f t="shared" si="13"/>
        <v>167</v>
      </c>
      <c r="AK26" s="24">
        <f t="shared" si="13"/>
        <v>246.08333333333334</v>
      </c>
      <c r="AL26" s="24">
        <f t="shared" si="13"/>
        <v>152</v>
      </c>
      <c r="AM26" s="24">
        <f>SUM(AM6:AM25)</f>
        <v>1013.0833333333334</v>
      </c>
      <c r="AN26" s="24">
        <f t="shared" ref="AN26:AP26" si="14">SUM(AN6:AN25)</f>
        <v>22</v>
      </c>
      <c r="AO26" s="24">
        <f t="shared" si="14"/>
        <v>0</v>
      </c>
      <c r="AP26" s="24">
        <f t="shared" si="14"/>
        <v>0</v>
      </c>
      <c r="AQ26" s="24">
        <f>SUM(AQ6:AQ25)</f>
        <v>22</v>
      </c>
      <c r="AR26" s="24">
        <f>SUM(AR6:AR25)</f>
        <v>9544.0833333333339</v>
      </c>
    </row>
    <row r="27" spans="1:44" ht="23.25" customHeight="1" thickBot="1">
      <c r="A27" s="56">
        <v>1</v>
      </c>
      <c r="B27" s="10" t="str">
        <f>'دليل المندوبين'!B23</f>
        <v>اسلام ماهر</v>
      </c>
      <c r="C27" s="56">
        <f>'1'!C27+'2'!C27+'3'!C27+'4'!C27+'5'!C27+'6'!C27+'7'!C27+'8'!C27+'9'!C27+'10'!C27+'11'!C27+'12'!C27+'13'!C27+'14'!C27+'15'!C27+'16'!C27+'17'!C27+'18'!C27+'19'!C27+'20'!C27+'21'!C27+'22'!C27+'23'!C27+'24'!C27+'25'!C27+'26'!C27+'27'!C27+'28'!C27+'29'!C27+'30'!C27+'31'!C27</f>
        <v>1519</v>
      </c>
      <c r="D27" s="56">
        <f>'1'!D27+'2'!D27+'3'!D27+'4'!D27+'5'!D27+'6'!D27+'7'!D27+'8'!D27+'9'!D27+'10'!D27+'11'!D27+'12'!D27+'13'!D27+'14'!D27+'15'!D27+'16'!D27+'17'!D27+'18'!D27+'19'!D27+'20'!D27+'21'!D27+'22'!D27+'23'!D27+'24'!D27+'25'!D27+'26'!D27+'27'!D27+'28'!D27+'29'!D27+'30'!D27+'31'!D27</f>
        <v>560</v>
      </c>
      <c r="E27" s="56">
        <f>'1'!E27+'2'!E27+'3'!E27+'4'!E27+'5'!E27+'6'!E27+'7'!E27+'8'!E27+'9'!E27+'10'!E27+'11'!E27+'12'!E27+'13'!E27+'14'!E27+'15'!E27+'16'!E27+'17'!E27+'18'!E27+'19'!E27+'20'!E27+'21'!E27+'22'!E27+'23'!E27+'24'!E27+'25'!E27+'26'!E27+'27'!E27+'28'!E27+'29'!E27+'30'!E27+'31'!E27</f>
        <v>758</v>
      </c>
      <c r="F27" s="56">
        <f>'1'!F27+'2'!F27+'3'!F27+'4'!F27+'5'!F27+'6'!F27+'7'!F27+'8'!F27+'9'!F27+'10'!F27+'11'!F27+'12'!F27+'13'!F27+'14'!F27+'15'!F27+'16'!F27+'17'!F27+'18'!F27+'19'!F27+'20'!F27+'21'!F27+'22'!F27+'23'!F27+'24'!F27+'25'!F27+'26'!F27+'27'!F27+'28'!F27+'29'!F27+'30'!F27+'31'!F27</f>
        <v>61</v>
      </c>
      <c r="G27" s="56">
        <f>'1'!G27+'2'!G27+'3'!G27+'4'!G27+'5'!G27+'6'!G27+'7'!G27+'8'!G27+'9'!G27+'10'!G27+'11'!G27+'12'!G27+'13'!G27+'14'!G27+'15'!G27+'16'!G27+'17'!G27+'18'!G27+'19'!G27+'20'!G27+'21'!G27+'22'!G27+'23'!G27+'24'!G27+'25'!G27+'26'!G27+'27'!G27+'28'!G27+'29'!G27+'30'!G27+'31'!G27</f>
        <v>600</v>
      </c>
      <c r="H27" s="56">
        <f>'1'!H27+'2'!H27+'3'!H27+'4'!H27+'5'!H27+'6'!H27+'7'!H27+'8'!H27+'9'!H27+'10'!H27+'11'!H27+'12'!H27+'13'!H27+'14'!H27+'15'!H27+'16'!H27+'17'!H27+'18'!H27+'19'!H27+'20'!H27+'21'!H27+'22'!H27+'23'!H27+'24'!H27+'25'!H27+'26'!H27+'27'!H27+'28'!H27+'29'!H27+'30'!H27+'31'!H27</f>
        <v>0</v>
      </c>
      <c r="I27" s="56">
        <f>'1'!I27+'2'!I27+'3'!I27+'4'!I27+'5'!I27+'6'!I27+'7'!I27+'8'!I27+'9'!I27+'10'!I27+'11'!I27+'12'!I27+'13'!I27+'14'!I27+'15'!I27+'16'!I27+'17'!I27+'18'!I27+'19'!I27+'20'!I27+'21'!I27+'22'!I27+'23'!I27+'24'!I27+'25'!I27+'26'!I27+'27'!I27+'28'!I27+'29'!I27+'30'!I27+'31'!I27</f>
        <v>0</v>
      </c>
      <c r="J27" s="12">
        <f>SUM(C27:I27)</f>
        <v>3498</v>
      </c>
      <c r="K27" s="56">
        <f>'1'!K27+'2'!K27+'3'!K27+'4'!K27+'5'!K27+'6'!K27+'7'!K27+'8'!K27+'9'!K27+'10'!K27+'11'!K27+'12'!K27+'13'!K27+'14'!K27+'15'!K27+'16'!K27+'17'!K27+'18'!K27+'19'!K27+'20'!K27+'21'!K27+'22'!K27+'23'!K27+'24'!K27+'25'!K27+'26'!K27+'27'!K27+'28'!K27+'29'!K27+'30'!K27+'31'!K27</f>
        <v>0</v>
      </c>
      <c r="L27" s="56">
        <f>'1'!L27+'2'!L27+'3'!L27+'4'!L27+'5'!L27+'6'!L27+'7'!L27+'8'!L27+'9'!L27+'10'!L27+'11'!L27+'12'!L27+'13'!L27+'14'!L27+'15'!L27+'16'!L27+'17'!L27+'18'!L27+'19'!L27+'20'!L27+'21'!L27+'22'!L27+'23'!L27+'24'!L27+'25'!L27+'26'!L27+'27'!L27+'28'!L27+'29'!L27+'30'!L27+'31'!L27</f>
        <v>0</v>
      </c>
      <c r="M27" s="56">
        <f>'1'!M27+'2'!M27+'3'!M27+'4'!M27+'5'!M27+'6'!M27+'7'!M27+'8'!M27+'9'!M27+'10'!M27+'11'!M27+'12'!M27+'13'!M27+'14'!M27+'15'!M27+'16'!M27+'17'!M27+'18'!M27+'19'!M27+'20'!M27+'21'!M27+'22'!M27+'23'!M27+'24'!M27+'25'!M27+'26'!M27+'27'!M27+'28'!M27+'29'!M27+'30'!M27+'31'!M27</f>
        <v>0</v>
      </c>
      <c r="N27" s="56">
        <f>'1'!N27+'2'!N27+'3'!N27+'4'!N27+'5'!N27+'6'!N27+'7'!N27+'8'!N27+'9'!N27+'10'!N27+'11'!N27+'12'!N27+'13'!N27+'14'!N27+'15'!N27+'16'!N27+'17'!N27+'18'!N27+'19'!N27+'20'!N27+'21'!N27+'22'!N27+'23'!N27+'24'!N27+'25'!N27+'26'!N27+'27'!N27+'28'!N27+'29'!N27+'30'!N27+'31'!N27</f>
        <v>0</v>
      </c>
      <c r="O27" s="12">
        <f>SUM(K27:N27)</f>
        <v>0</v>
      </c>
      <c r="P27" s="56">
        <f>'1'!P27+'2'!P27+'3'!P27+'4'!P27+'5'!P27+'6'!P27+'7'!P27+'8'!P27+'9'!P27+'10'!P27+'11'!P27+'12'!P27+'13'!P27+'14'!P27+'15'!P27+'16'!P27+'17'!P27+'18'!P27+'19'!P27+'20'!P27+'21'!P27+'22'!P27+'23'!P27+'24'!P27+'25'!P27+'26'!P27+'27'!P27+'28'!P27+'29'!P27+'30'!P27+'31'!P27</f>
        <v>0</v>
      </c>
      <c r="Q27" s="56">
        <f>'1'!Q27+'2'!Q27+'3'!Q27+'4'!Q27+'5'!Q27+'6'!Q27+'7'!Q27+'8'!Q27+'9'!Q27+'10'!Q27+'11'!Q27+'12'!Q27+'13'!Q27+'14'!Q27+'15'!Q27+'16'!Q27+'17'!Q27+'18'!Q27+'19'!Q27+'20'!Q27+'21'!Q27+'22'!Q27+'23'!Q27+'24'!Q27+'25'!Q27+'26'!Q27+'27'!Q27+'28'!Q27+'29'!Q27+'30'!Q27+'31'!Q27</f>
        <v>0</v>
      </c>
      <c r="R27" s="56">
        <f>'1'!R27+'2'!R27+'3'!R27+'4'!R27+'5'!R27+'6'!R27+'7'!R27+'8'!R27+'9'!R27+'10'!R27+'11'!R27+'12'!R27+'13'!R27+'14'!R27+'15'!R27+'16'!R27+'17'!R27+'18'!R27+'19'!R27+'20'!R27+'21'!R27+'22'!R27+'23'!R27+'24'!R27+'25'!R27+'26'!R27+'27'!R27+'28'!R27+'29'!R27+'30'!R27+'31'!R27</f>
        <v>0</v>
      </c>
      <c r="S27" s="56">
        <f>'1'!S27+'2'!S27+'3'!S27+'4'!S27+'5'!S27+'6'!S27+'7'!S27+'8'!S27+'9'!S27+'10'!S27+'11'!S27+'12'!S27+'13'!S27+'14'!S27+'15'!S27+'16'!S27+'17'!S27+'18'!S27+'19'!S27+'20'!S27+'21'!S27+'22'!S27+'23'!S27+'24'!S27+'25'!S27+'26'!S27+'27'!S27+'28'!S27+'29'!S27+'30'!S27+'31'!S27</f>
        <v>0</v>
      </c>
      <c r="T27" s="12">
        <f>SUM(P27:S27)</f>
        <v>0</v>
      </c>
      <c r="U27" s="56">
        <f>'1'!U27+'2'!U27+'3'!U27+'4'!U27+'5'!U27+'6'!U27+'7'!U27+'8'!U27+'9'!U27+'10'!U27+'11'!U27+'12'!U27+'13'!U27+'14'!U27+'15'!U27+'16'!U27+'17'!U27+'18'!U27+'19'!U27+'20'!U27+'21'!U27+'22'!U27+'23'!U27+'24'!U27+'25'!U27+'26'!U27+'27'!U27+'28'!U27+'29'!U27+'30'!U27+'31'!U27</f>
        <v>80</v>
      </c>
      <c r="V27" s="56">
        <f>'1'!V27+'2'!V27+'3'!V27+'4'!V27+'5'!V27+'6'!V27+'7'!V27+'8'!V27+'9'!V27+'10'!V27+'11'!V27+'12'!V27+'13'!V27+'14'!V27+'15'!V27+'16'!V27+'17'!V27+'18'!V27+'19'!V27+'20'!V27+'21'!V27+'22'!V27+'23'!V27+'24'!V27+'25'!V27+'26'!V27+'27'!V27+'28'!V27+'29'!V27+'30'!V27+'31'!V27</f>
        <v>10</v>
      </c>
      <c r="W27" s="56">
        <f>'1'!W27+'2'!W27+'3'!W27+'4'!W27+'5'!W27+'6'!W27+'7'!W27+'8'!W27+'9'!W27+'10'!W27+'11'!W27+'12'!W27+'13'!W27+'14'!W27+'15'!W27+'16'!W27+'17'!W27+'18'!W27+'19'!W27+'20'!W27+'21'!W27+'22'!W27+'23'!W27+'24'!W27+'25'!W27+'26'!W27+'27'!W27+'28'!W27+'29'!W27+'30'!W27+'31'!W27</f>
        <v>10</v>
      </c>
      <c r="X27" s="56">
        <f>'1'!X27+'2'!X27+'3'!X27+'4'!X27+'5'!X27+'6'!X27+'7'!X27+'8'!X27+'9'!X27+'10'!X27+'11'!X27+'12'!X27+'13'!X27+'14'!X27+'15'!X27+'16'!X27+'17'!X27+'18'!X27+'19'!X27+'20'!X27+'21'!X27+'22'!X27+'23'!X27+'24'!X27+'25'!X27+'26'!X27+'27'!X27+'28'!X27+'29'!X27+'30'!X27+'31'!X27</f>
        <v>15</v>
      </c>
      <c r="Y27" s="56">
        <f>'1'!Y27+'2'!Y27+'3'!Y27+'4'!Y27+'5'!Y27+'6'!Y27+'7'!Y27+'8'!Y27+'9'!Y27+'10'!Y27+'11'!Y27+'12'!Y27+'13'!Y27+'14'!Y27+'15'!Y27+'16'!Y27+'17'!Y27+'18'!Y27+'19'!Y27+'20'!Y27+'21'!Y27+'22'!Y27+'23'!Y27+'24'!Y27+'25'!Y27+'26'!Y27+'27'!Y27+'28'!Y27+'29'!Y27+'30'!Y27+'31'!Y27</f>
        <v>0</v>
      </c>
      <c r="Z27" s="12">
        <f>SUM(U27:Y27)</f>
        <v>115</v>
      </c>
      <c r="AA27" s="56">
        <f>'1'!AA27+'2'!AA27+'3'!AA27+'4'!AA27+'5'!AA27+'6'!AA27+'7'!AA27+'8'!AA27+'9'!AA27+'10'!AA27+'11'!AA27+'12'!AA27+'13'!AA27+'14'!AA27+'15'!AA27+'16'!AA27+'17'!AA27+'18'!AA27+'19'!AA27+'20'!AA27+'21'!AA27+'22'!AA27+'23'!AA27+'24'!AA27+'25'!AA27+'26'!AA27+'27'!AA27+'28'!AA27+'29'!AA27+'30'!AA27+'31'!AA27</f>
        <v>0</v>
      </c>
      <c r="AB27" s="56">
        <f>'1'!AB27+'2'!AB27+'3'!AB27+'4'!AB27+'5'!AB27+'6'!AB27+'7'!AB27+'8'!AB27+'9'!AB27+'10'!AB27+'11'!AB27+'12'!AB27+'13'!AB27+'14'!AB27+'15'!AB27+'16'!AB27+'17'!AB27+'18'!AB27+'19'!AB27+'20'!AB27+'21'!AB27+'22'!AB27+'23'!AB27+'24'!AB27+'25'!AB27+'26'!AB27+'27'!AB27+'28'!AB27+'29'!AB27+'30'!AB27+'31'!AB27</f>
        <v>0</v>
      </c>
      <c r="AC27" s="56">
        <f>'1'!AC27+'2'!AC27+'3'!AC27+'4'!AC27+'5'!AC27+'6'!AC27+'7'!AC27+'8'!AC27+'9'!AC27+'10'!AC27+'11'!AC27+'12'!AC27+'13'!AC27+'14'!AC27+'15'!AC27+'16'!AC27+'17'!AC27+'18'!AC27+'19'!AC27+'20'!AC27+'21'!AC27+'22'!AC27+'23'!AC27+'24'!AC27+'25'!AC27+'26'!AC27+'27'!AC27+'28'!AC27+'29'!AC27+'30'!AC27+'31'!AC27</f>
        <v>0</v>
      </c>
      <c r="AD27" s="56">
        <f>'1'!AD27+'2'!AD27+'3'!AD27+'4'!AD27+'5'!AD27+'6'!AD27+'7'!AD27+'8'!AD27+'9'!AD27+'10'!AD27+'11'!AD27+'12'!AD27+'13'!AD27+'14'!AD27+'15'!AD27+'16'!AD27+'17'!AD27+'18'!AD27+'19'!AD27+'20'!AD27+'21'!AD27+'22'!AD27+'23'!AD27+'24'!AD27+'25'!AD27+'26'!AD27+'27'!AD27+'28'!AD27+'29'!AD27+'30'!AD27+'31'!AD27</f>
        <v>0</v>
      </c>
      <c r="AE27" s="56">
        <f>'1'!AE27+'2'!AE27+'3'!AE27+'4'!AE27+'5'!AE27+'6'!AE27+'7'!AE27+'8'!AE27+'9'!AE27+'10'!AE27+'11'!AE27+'12'!AE27+'13'!AE27+'14'!AE27+'15'!AE27+'16'!AE27+'17'!AE27+'18'!AE27+'19'!AE27+'20'!AE27+'21'!AE27+'22'!AE27+'23'!AE27+'24'!AE27+'25'!AE27+'26'!AE27+'27'!AE27+'28'!AE27+'29'!AE27+'30'!AE27+'31'!AE27</f>
        <v>0</v>
      </c>
      <c r="AF27" s="56">
        <f>'1'!AF27+'2'!AF27+'3'!AF27+'4'!AF27+'5'!AF27+'6'!AF27+'7'!AF27+'8'!AF27+'9'!AF27+'10'!AF27+'11'!AF27+'12'!AF27+'13'!AF27+'14'!AF27+'15'!AF27+'16'!AF27+'17'!AF27+'18'!AF27+'19'!AF27+'20'!AF27+'21'!AF27+'22'!AF27+'23'!AF27+'24'!AF27+'25'!AF27+'26'!AF27+'27'!AF27+'28'!AF27+'29'!AF27+'30'!AF27+'31'!AF27</f>
        <v>0</v>
      </c>
      <c r="AG27" s="56">
        <f>'1'!AG27+'2'!AG27+'3'!AG27+'4'!AG27+'5'!AG27+'6'!AG27+'7'!AG27+'8'!AG27+'9'!AG27+'10'!AG27+'11'!AG27+'12'!AG27+'13'!AG27+'14'!AG27+'15'!AG27+'16'!AG27+'17'!AG27+'18'!AG27+'19'!AG27+'20'!AG27+'21'!AG27+'22'!AG27+'23'!AG27+'24'!AG27+'25'!AG27+'26'!AG27+'27'!AG27+'28'!AG27+'29'!AG27+'30'!AG27+'31'!AG27</f>
        <v>0</v>
      </c>
      <c r="AH27" s="12">
        <f>SUM(AA27:AG27)</f>
        <v>0</v>
      </c>
      <c r="AI27" s="56">
        <f>'1'!AI27+'2'!AI27+'3'!AI27+'4'!AI27+'5'!AI27+'6'!AI27+'7'!AI27+'8'!AI27+'9'!AI27+'10'!AI27+'11'!AI27+'12'!AI27+'13'!AI27+'14'!AI27+'15'!AI27+'16'!AI27+'17'!AI27+'18'!AI27+'19'!AI27+'20'!AI27+'21'!AI27+'22'!AI27+'23'!AI27+'24'!AI27+'25'!AI27+'26'!AI27+'27'!AI27+'28'!AI27+'29'!AI27+'30'!AI27+'31'!AI27</f>
        <v>28</v>
      </c>
      <c r="AJ27" s="56">
        <f>'1'!AJ27+'2'!AJ27+'3'!AJ27+'4'!AJ27+'5'!AJ27+'6'!AJ27+'7'!AJ27+'8'!AJ27+'9'!AJ27+'10'!AJ27+'11'!AJ27+'12'!AJ27+'13'!AJ27+'14'!AJ27+'15'!AJ27+'16'!AJ27+'17'!AJ27+'18'!AJ27+'19'!AJ27+'20'!AJ27+'21'!AJ27+'22'!AJ27+'23'!AJ27+'24'!AJ27+'25'!AJ27+'26'!AJ27+'27'!AJ27+'28'!AJ27+'29'!AJ27+'30'!AJ27+'31'!AJ27</f>
        <v>10</v>
      </c>
      <c r="AK27" s="56">
        <f>'1'!AK27+'2'!AK27+'3'!AK27+'4'!AK27+'5'!AK27+'6'!AK27+'7'!AK27+'8'!AK27+'9'!AK27+'10'!AK27+'11'!AK27+'12'!AK27+'13'!AK27+'14'!AK27+'15'!AK27+'16'!AK27+'17'!AK27+'18'!AK27+'19'!AK27+'20'!AK27+'21'!AK27+'22'!AK27+'23'!AK27+'24'!AK27+'25'!AK27+'26'!AK27+'27'!AK27+'28'!AK27+'29'!AK27+'30'!AK27+'31'!AK27</f>
        <v>27</v>
      </c>
      <c r="AL27" s="56">
        <f>'1'!AL27+'2'!AL27+'3'!AL27+'4'!AL27+'5'!AL27+'6'!AL27+'7'!AL27+'8'!AL27+'9'!AL27+'10'!AL27+'11'!AL27+'12'!AL27+'13'!AL27+'14'!AL27+'15'!AL27+'16'!AL27+'17'!AL27+'18'!AL27+'19'!AL27+'20'!AL27+'21'!AL27+'22'!AL27+'23'!AL27+'24'!AL27+'25'!AL27+'26'!AL27+'27'!AL27+'28'!AL27+'29'!AL27+'30'!AL27+'31'!AL27</f>
        <v>10</v>
      </c>
      <c r="AM27" s="12">
        <f>SUM(AI27:AL27)</f>
        <v>75</v>
      </c>
      <c r="AN27" s="56">
        <f>'1'!AN27+'2'!AN27+'3'!AN27+'4'!AN27+'5'!AN27+'6'!AN27+'7'!AN27+'8'!AN27+'9'!AN27+'10'!AN27+'11'!AN27+'12'!AN27+'13'!AN27+'14'!AN27+'15'!AN27+'16'!AN27+'17'!AN27+'18'!AN27+'19'!AN27+'20'!AN27+'21'!AN27+'22'!AN27+'23'!AN27+'24'!AN27+'25'!AN27+'26'!AN27+'27'!AN27+'28'!AN27+'29'!AN27+'30'!AN27+'31'!AN27</f>
        <v>0</v>
      </c>
      <c r="AO27" s="56">
        <f>'1'!AO27+'2'!AO27+'3'!AO27+'4'!AO27+'5'!AO27+'6'!AO27+'7'!AO27+'8'!AO27+'9'!AO27+'10'!AO27+'11'!AO27+'12'!AO27+'13'!AO27+'14'!AO27+'15'!AO27+'16'!AO27+'17'!AO27+'18'!AO27+'19'!AO27+'20'!AO27+'21'!AO27+'22'!AO27+'23'!AO27+'24'!AO27+'25'!AO27+'26'!AO27+'27'!AO27+'28'!AO27+'29'!AO27+'30'!AO27+'31'!AO27</f>
        <v>0</v>
      </c>
      <c r="AP27" s="56">
        <f>'1'!AP27+'2'!AP27+'3'!AP27+'4'!AP27+'5'!AP27+'6'!AP27+'7'!AP27+'8'!AP27+'9'!AP27+'10'!AP27+'11'!AP27+'12'!AP27+'13'!AP27+'14'!AP27+'15'!AP27+'16'!AP27+'17'!AP27+'18'!AP27+'19'!AP27+'20'!AP27+'21'!AP27+'22'!AP27+'23'!AP27+'24'!AP27+'25'!AP27+'26'!AP27+'27'!AP27+'28'!AP27+'29'!AP27+'30'!AP27+'31'!AP27</f>
        <v>0</v>
      </c>
      <c r="AQ27" s="56">
        <f>SUM(AN27:AP27)</f>
        <v>0</v>
      </c>
      <c r="AR27" s="12">
        <f>J27+O27+T27+Z27+AH27+AM27</f>
        <v>3688</v>
      </c>
    </row>
    <row r="28" spans="1:44" ht="23.25" customHeight="1" thickBot="1">
      <c r="A28" s="13">
        <v>2</v>
      </c>
      <c r="B28" s="10" t="str">
        <f>'دليل المندوبين'!B24</f>
        <v>احمد رضا</v>
      </c>
      <c r="C28" s="56">
        <f>'1'!C28+'2'!C28+'3'!C28+'4'!C28+'5'!C28+'6'!C28+'7'!C28+'8'!C28+'9'!C28+'10'!C28+'11'!C28+'12'!C28+'13'!C28+'14'!C28+'15'!C28+'16'!C28+'17'!C28+'18'!C28+'19'!C28+'20'!C28+'21'!C28+'22'!C28+'23'!C28+'24'!C28+'25'!C28+'26'!C28+'27'!C28+'28'!C28+'29'!C28+'30'!C28+'31'!C28</f>
        <v>2594.041666666667</v>
      </c>
      <c r="D28" s="56">
        <f>'1'!D28+'2'!D28+'3'!D28+'4'!D28+'5'!D28+'6'!D28+'7'!D28+'8'!D28+'9'!D28+'10'!D28+'11'!D28+'12'!D28+'13'!D28+'14'!D28+'15'!D28+'16'!D28+'17'!D28+'18'!D28+'19'!D28+'20'!D28+'21'!D28+'22'!D28+'23'!D28+'24'!D28+'25'!D28+'26'!D28+'27'!D28+'28'!D28+'29'!D28+'30'!D28+'31'!D28</f>
        <v>852</v>
      </c>
      <c r="E28" s="56">
        <f>'1'!E28+'2'!E28+'3'!E28+'4'!E28+'5'!E28+'6'!E28+'7'!E28+'8'!E28+'9'!E28+'10'!E28+'11'!E28+'12'!E28+'13'!E28+'14'!E28+'15'!E28+'16'!E28+'17'!E28+'18'!E28+'19'!E28+'20'!E28+'21'!E28+'22'!E28+'23'!E28+'24'!E28+'25'!E28+'26'!E28+'27'!E28+'28'!E28+'29'!E28+'30'!E28+'31'!E28</f>
        <v>1157</v>
      </c>
      <c r="F28" s="56">
        <f>'1'!F28+'2'!F28+'3'!F28+'4'!F28+'5'!F28+'6'!F28+'7'!F28+'8'!F28+'9'!F28+'10'!F28+'11'!F28+'12'!F28+'13'!F28+'14'!F28+'15'!F28+'16'!F28+'17'!F28+'18'!F28+'19'!F28+'20'!F28+'21'!F28+'22'!F28+'23'!F28+'24'!F28+'25'!F28+'26'!F28+'27'!F28+'28'!F28+'29'!F28+'30'!F28+'31'!F28</f>
        <v>30</v>
      </c>
      <c r="G28" s="56">
        <f>'1'!G28+'2'!G28+'3'!G28+'4'!G28+'5'!G28+'6'!G28+'7'!G28+'8'!G28+'9'!G28+'10'!G28+'11'!G28+'12'!G28+'13'!G28+'14'!G28+'15'!G28+'16'!G28+'17'!G28+'18'!G28+'19'!G28+'20'!G28+'21'!G28+'22'!G28+'23'!G28+'24'!G28+'25'!G28+'26'!G28+'27'!G28+'28'!G28+'29'!G28+'30'!G28+'31'!G28</f>
        <v>1019</v>
      </c>
      <c r="H28" s="56">
        <f>'1'!H28+'2'!H28+'3'!H28+'4'!H28+'5'!H28+'6'!H28+'7'!H28+'8'!H28+'9'!H28+'10'!H28+'11'!H28+'12'!H28+'13'!H28+'14'!H28+'15'!H28+'16'!H28+'17'!H28+'18'!H28+'19'!H28+'20'!H28+'21'!H28+'22'!H28+'23'!H28+'24'!H28+'25'!H28+'26'!H28+'27'!H28+'28'!H28+'29'!H28+'30'!H28+'31'!H28</f>
        <v>0</v>
      </c>
      <c r="I28" s="56">
        <f>'1'!I28+'2'!I28+'3'!I28+'4'!I28+'5'!I28+'6'!I28+'7'!I28+'8'!I28+'9'!I28+'10'!I28+'11'!I28+'12'!I28+'13'!I28+'14'!I28+'15'!I28+'16'!I28+'17'!I28+'18'!I28+'19'!I28+'20'!I28+'21'!I28+'22'!I28+'23'!I28+'24'!I28+'25'!I28+'26'!I28+'27'!I28+'28'!I28+'29'!I28+'30'!I28+'31'!I28</f>
        <v>0</v>
      </c>
      <c r="J28" s="12">
        <f t="shared" ref="J28:J32" si="15">SUM(C28:I28)</f>
        <v>5652.041666666667</v>
      </c>
      <c r="K28" s="56">
        <f>'1'!K28+'2'!K28+'3'!K28+'4'!K28+'5'!K28+'6'!K28+'7'!K28+'8'!K28+'9'!K28+'10'!K28+'11'!K28+'12'!K28+'13'!K28+'14'!K28+'15'!K28+'16'!K28+'17'!K28+'18'!K28+'19'!K28+'20'!K28+'21'!K28+'22'!K28+'23'!K28+'24'!K28+'25'!K28+'26'!K28+'27'!K28+'28'!K28+'29'!K28+'30'!K28+'31'!K28</f>
        <v>0</v>
      </c>
      <c r="L28" s="56">
        <f>'1'!L28+'2'!L28+'3'!L28+'4'!L28+'5'!L28+'6'!L28+'7'!L28+'8'!L28+'9'!L28+'10'!L28+'11'!L28+'12'!L28+'13'!L28+'14'!L28+'15'!L28+'16'!L28+'17'!L28+'18'!L28+'19'!L28+'20'!L28+'21'!L28+'22'!L28+'23'!L28+'24'!L28+'25'!L28+'26'!L28+'27'!L28+'28'!L28+'29'!L28+'30'!L28+'31'!L28</f>
        <v>0</v>
      </c>
      <c r="M28" s="56">
        <f>'1'!M28+'2'!M28+'3'!M28+'4'!M28+'5'!M28+'6'!M28+'7'!M28+'8'!M28+'9'!M28+'10'!M28+'11'!M28+'12'!M28+'13'!M28+'14'!M28+'15'!M28+'16'!M28+'17'!M28+'18'!M28+'19'!M28+'20'!M28+'21'!M28+'22'!M28+'23'!M28+'24'!M28+'25'!M28+'26'!M28+'27'!M28+'28'!M28+'29'!M28+'30'!M28+'31'!M28</f>
        <v>0</v>
      </c>
      <c r="N28" s="56">
        <f>'1'!N28+'2'!N28+'3'!N28+'4'!N28+'5'!N28+'6'!N28+'7'!N28+'8'!N28+'9'!N28+'10'!N28+'11'!N28+'12'!N28+'13'!N28+'14'!N28+'15'!N28+'16'!N28+'17'!N28+'18'!N28+'19'!N28+'20'!N28+'21'!N28+'22'!N28+'23'!N28+'24'!N28+'25'!N28+'26'!N28+'27'!N28+'28'!N28+'29'!N28+'30'!N28+'31'!N28</f>
        <v>0</v>
      </c>
      <c r="O28" s="12">
        <f t="shared" ref="O28:O32" si="16">SUM(K28:N28)</f>
        <v>0</v>
      </c>
      <c r="P28" s="56">
        <f>'1'!P28+'2'!P28+'3'!P28+'4'!P28+'5'!P28+'6'!P28+'7'!P28+'8'!P28+'9'!P28+'10'!P28+'11'!P28+'12'!P28+'13'!P28+'14'!P28+'15'!P28+'16'!P28+'17'!P28+'18'!P28+'19'!P28+'20'!P28+'21'!P28+'22'!P28+'23'!P28+'24'!P28+'25'!P28+'26'!P28+'27'!P28+'28'!P28+'29'!P28+'30'!P28+'31'!P28</f>
        <v>0</v>
      </c>
      <c r="Q28" s="56">
        <f>'1'!Q28+'2'!Q28+'3'!Q28+'4'!Q28+'5'!Q28+'6'!Q28+'7'!Q28+'8'!Q28+'9'!Q28+'10'!Q28+'11'!Q28+'12'!Q28+'13'!Q28+'14'!Q28+'15'!Q28+'16'!Q28+'17'!Q28+'18'!Q28+'19'!Q28+'20'!Q28+'21'!Q28+'22'!Q28+'23'!Q28+'24'!Q28+'25'!Q28+'26'!Q28+'27'!Q28+'28'!Q28+'29'!Q28+'30'!Q28+'31'!Q28</f>
        <v>0</v>
      </c>
      <c r="R28" s="56">
        <f>'1'!R28+'2'!R28+'3'!R28+'4'!R28+'5'!R28+'6'!R28+'7'!R28+'8'!R28+'9'!R28+'10'!R28+'11'!R28+'12'!R28+'13'!R28+'14'!R28+'15'!R28+'16'!R28+'17'!R28+'18'!R28+'19'!R28+'20'!R28+'21'!R28+'22'!R28+'23'!R28+'24'!R28+'25'!R28+'26'!R28+'27'!R28+'28'!R28+'29'!R28+'30'!R28+'31'!R28</f>
        <v>0</v>
      </c>
      <c r="S28" s="56">
        <f>'1'!S28+'2'!S28+'3'!S28+'4'!S28+'5'!S28+'6'!S28+'7'!S28+'8'!S28+'9'!S28+'10'!S28+'11'!S28+'12'!S28+'13'!S28+'14'!S28+'15'!S28+'16'!S28+'17'!S28+'18'!S28+'19'!S28+'20'!S28+'21'!S28+'22'!S28+'23'!S28+'24'!S28+'25'!S28+'26'!S28+'27'!S28+'28'!S28+'29'!S28+'30'!S28+'31'!S28</f>
        <v>0</v>
      </c>
      <c r="T28" s="12">
        <f t="shared" ref="T28:T32" si="17">SUM(P28:S28)</f>
        <v>0</v>
      </c>
      <c r="U28" s="56">
        <f>'1'!U28+'2'!U28+'3'!U28+'4'!U28+'5'!U28+'6'!U28+'7'!U28+'8'!U28+'9'!U28+'10'!U28+'11'!U28+'12'!U28+'13'!U28+'14'!U28+'15'!U28+'16'!U28+'17'!U28+'18'!U28+'19'!U28+'20'!U28+'21'!U28+'22'!U28+'23'!U28+'24'!U28+'25'!U28+'26'!U28+'27'!U28+'28'!U28+'29'!U28+'30'!U28+'31'!U28</f>
        <v>0</v>
      </c>
      <c r="V28" s="56">
        <f>'1'!V28+'2'!V28+'3'!V28+'4'!V28+'5'!V28+'6'!V28+'7'!V28+'8'!V28+'9'!V28+'10'!V28+'11'!V28+'12'!V28+'13'!V28+'14'!V28+'15'!V28+'16'!V28+'17'!V28+'18'!V28+'19'!V28+'20'!V28+'21'!V28+'22'!V28+'23'!V28+'24'!V28+'25'!V28+'26'!V28+'27'!V28+'28'!V28+'29'!V28+'30'!V28+'31'!V28</f>
        <v>0</v>
      </c>
      <c r="W28" s="56">
        <f>'1'!W28+'2'!W28+'3'!W28+'4'!W28+'5'!W28+'6'!W28+'7'!W28+'8'!W28+'9'!W28+'10'!W28+'11'!W28+'12'!W28+'13'!W28+'14'!W28+'15'!W28+'16'!W28+'17'!W28+'18'!W28+'19'!W28+'20'!W28+'21'!W28+'22'!W28+'23'!W28+'24'!W28+'25'!W28+'26'!W28+'27'!W28+'28'!W28+'29'!W28+'30'!W28+'31'!W28</f>
        <v>0</v>
      </c>
      <c r="X28" s="56">
        <f>'1'!X28+'2'!X28+'3'!X28+'4'!X28+'5'!X28+'6'!X28+'7'!X28+'8'!X28+'9'!X28+'10'!X28+'11'!X28+'12'!X28+'13'!X28+'14'!X28+'15'!X28+'16'!X28+'17'!X28+'18'!X28+'19'!X28+'20'!X28+'21'!X28+'22'!X28+'23'!X28+'24'!X28+'25'!X28+'26'!X28+'27'!X28+'28'!X28+'29'!X28+'30'!X28+'31'!X28</f>
        <v>0</v>
      </c>
      <c r="Y28" s="56">
        <f>'1'!Y28+'2'!Y28+'3'!Y28+'4'!Y28+'5'!Y28+'6'!Y28+'7'!Y28+'8'!Y28+'9'!Y28+'10'!Y28+'11'!Y28+'12'!Y28+'13'!Y28+'14'!Y28+'15'!Y28+'16'!Y28+'17'!Y28+'18'!Y28+'19'!Y28+'20'!Y28+'21'!Y28+'22'!Y28+'23'!Y28+'24'!Y28+'25'!Y28+'26'!Y28+'27'!Y28+'28'!Y28+'29'!Y28+'30'!Y28+'31'!Y28</f>
        <v>0</v>
      </c>
      <c r="Z28" s="12">
        <f t="shared" ref="Z28:Z32" si="18">SUM(U28:Y28)</f>
        <v>0</v>
      </c>
      <c r="AA28" s="56">
        <f>'1'!AA28+'2'!AA28+'3'!AA28+'4'!AA28+'5'!AA28+'6'!AA28+'7'!AA28+'8'!AA28+'9'!AA28+'10'!AA28+'11'!AA28+'12'!AA28+'13'!AA28+'14'!AA28+'15'!AA28+'16'!AA28+'17'!AA28+'18'!AA28+'19'!AA28+'20'!AA28+'21'!AA28+'22'!AA28+'23'!AA28+'24'!AA28+'25'!AA28+'26'!AA28+'27'!AA28+'28'!AA28+'29'!AA28+'30'!AA28+'31'!AA28</f>
        <v>0</v>
      </c>
      <c r="AB28" s="56">
        <f>'1'!AB28+'2'!AB28+'3'!AB28+'4'!AB28+'5'!AB28+'6'!AB28+'7'!AB28+'8'!AB28+'9'!AB28+'10'!AB28+'11'!AB28+'12'!AB28+'13'!AB28+'14'!AB28+'15'!AB28+'16'!AB28+'17'!AB28+'18'!AB28+'19'!AB28+'20'!AB28+'21'!AB28+'22'!AB28+'23'!AB28+'24'!AB28+'25'!AB28+'26'!AB28+'27'!AB28+'28'!AB28+'29'!AB28+'30'!AB28+'31'!AB28</f>
        <v>0</v>
      </c>
      <c r="AC28" s="56">
        <f>'1'!AC28+'2'!AC28+'3'!AC28+'4'!AC28+'5'!AC28+'6'!AC28+'7'!AC28+'8'!AC28+'9'!AC28+'10'!AC28+'11'!AC28+'12'!AC28+'13'!AC28+'14'!AC28+'15'!AC28+'16'!AC28+'17'!AC28+'18'!AC28+'19'!AC28+'20'!AC28+'21'!AC28+'22'!AC28+'23'!AC28+'24'!AC28+'25'!AC28+'26'!AC28+'27'!AC28+'28'!AC28+'29'!AC28+'30'!AC28+'31'!AC28</f>
        <v>0</v>
      </c>
      <c r="AD28" s="56">
        <f>'1'!AD28+'2'!AD28+'3'!AD28+'4'!AD28+'5'!AD28+'6'!AD28+'7'!AD28+'8'!AD28+'9'!AD28+'10'!AD28+'11'!AD28+'12'!AD28+'13'!AD28+'14'!AD28+'15'!AD28+'16'!AD28+'17'!AD28+'18'!AD28+'19'!AD28+'20'!AD28+'21'!AD28+'22'!AD28+'23'!AD28+'24'!AD28+'25'!AD28+'26'!AD28+'27'!AD28+'28'!AD28+'29'!AD28+'30'!AD28+'31'!AD28</f>
        <v>0</v>
      </c>
      <c r="AE28" s="56">
        <f>'1'!AE28+'2'!AE28+'3'!AE28+'4'!AE28+'5'!AE28+'6'!AE28+'7'!AE28+'8'!AE28+'9'!AE28+'10'!AE28+'11'!AE28+'12'!AE28+'13'!AE28+'14'!AE28+'15'!AE28+'16'!AE28+'17'!AE28+'18'!AE28+'19'!AE28+'20'!AE28+'21'!AE28+'22'!AE28+'23'!AE28+'24'!AE28+'25'!AE28+'26'!AE28+'27'!AE28+'28'!AE28+'29'!AE28+'30'!AE28+'31'!AE28</f>
        <v>0</v>
      </c>
      <c r="AF28" s="56">
        <f>'1'!AF28+'2'!AF28+'3'!AF28+'4'!AF28+'5'!AF28+'6'!AF28+'7'!AF28+'8'!AF28+'9'!AF28+'10'!AF28+'11'!AF28+'12'!AF28+'13'!AF28+'14'!AF28+'15'!AF28+'16'!AF28+'17'!AF28+'18'!AF28+'19'!AF28+'20'!AF28+'21'!AF28+'22'!AF28+'23'!AF28+'24'!AF28+'25'!AF28+'26'!AF28+'27'!AF28+'28'!AF28+'29'!AF28+'30'!AF28+'31'!AF28</f>
        <v>0</v>
      </c>
      <c r="AG28" s="56">
        <f>'1'!AG28+'2'!AG28+'3'!AG28+'4'!AG28+'5'!AG28+'6'!AG28+'7'!AG28+'8'!AG28+'9'!AG28+'10'!AG28+'11'!AG28+'12'!AG28+'13'!AG28+'14'!AG28+'15'!AG28+'16'!AG28+'17'!AG28+'18'!AG28+'19'!AG28+'20'!AG28+'21'!AG28+'22'!AG28+'23'!AG28+'24'!AG28+'25'!AG28+'26'!AG28+'27'!AG28+'28'!AG28+'29'!AG28+'30'!AG28+'31'!AG28</f>
        <v>0</v>
      </c>
      <c r="AH28" s="12">
        <f t="shared" ref="AH28:AH32" si="19">SUM(AA28:AG28)</f>
        <v>0</v>
      </c>
      <c r="AI28" s="56">
        <f>'1'!AI28+'2'!AI28+'3'!AI28+'4'!AI28+'5'!AI28+'6'!AI28+'7'!AI28+'8'!AI28+'9'!AI28+'10'!AI28+'11'!AI28+'12'!AI28+'13'!AI28+'14'!AI28+'15'!AI28+'16'!AI28+'17'!AI28+'18'!AI28+'19'!AI28+'20'!AI28+'21'!AI28+'22'!AI28+'23'!AI28+'24'!AI28+'25'!AI28+'26'!AI28+'27'!AI28+'28'!AI28+'29'!AI28+'30'!AI28+'31'!AI28</f>
        <v>10</v>
      </c>
      <c r="AJ28" s="56">
        <f>'1'!AJ28+'2'!AJ28+'3'!AJ28+'4'!AJ28+'5'!AJ28+'6'!AJ28+'7'!AJ28+'8'!AJ28+'9'!AJ28+'10'!AJ28+'11'!AJ28+'12'!AJ28+'13'!AJ28+'14'!AJ28+'15'!AJ28+'16'!AJ28+'17'!AJ28+'18'!AJ28+'19'!AJ28+'20'!AJ28+'21'!AJ28+'22'!AJ28+'23'!AJ28+'24'!AJ28+'25'!AJ28+'26'!AJ28+'27'!AJ28+'28'!AJ28+'29'!AJ28+'30'!AJ28+'31'!AJ28</f>
        <v>0</v>
      </c>
      <c r="AK28" s="56">
        <f>'1'!AK28+'2'!AK28+'3'!AK28+'4'!AK28+'5'!AK28+'6'!AK28+'7'!AK28+'8'!AK28+'9'!AK28+'10'!AK28+'11'!AK28+'12'!AK28+'13'!AK28+'14'!AK28+'15'!AK28+'16'!AK28+'17'!AK28+'18'!AK28+'19'!AK28+'20'!AK28+'21'!AK28+'22'!AK28+'23'!AK28+'24'!AK28+'25'!AK28+'26'!AK28+'27'!AK28+'28'!AK28+'29'!AK28+'30'!AK28+'31'!AK28</f>
        <v>0</v>
      </c>
      <c r="AL28" s="56">
        <f>'1'!AL28+'2'!AL28+'3'!AL28+'4'!AL28+'5'!AL28+'6'!AL28+'7'!AL28+'8'!AL28+'9'!AL28+'10'!AL28+'11'!AL28+'12'!AL28+'13'!AL28+'14'!AL28+'15'!AL28+'16'!AL28+'17'!AL28+'18'!AL28+'19'!AL28+'20'!AL28+'21'!AL28+'22'!AL28+'23'!AL28+'24'!AL28+'25'!AL28+'26'!AL28+'27'!AL28+'28'!AL28+'29'!AL28+'30'!AL28+'31'!AL28</f>
        <v>0</v>
      </c>
      <c r="AM28" s="12">
        <f t="shared" ref="AM28:AM32" si="20">SUM(AI28:AL28)</f>
        <v>10</v>
      </c>
      <c r="AN28" s="56">
        <f>'1'!AN28+'2'!AN28+'3'!AN28+'4'!AN28+'5'!AN28+'6'!AN28+'7'!AN28+'8'!AN28+'9'!AN28+'10'!AN28+'11'!AN28+'12'!AN28+'13'!AN28+'14'!AN28+'15'!AN28+'16'!AN28+'17'!AN28+'18'!AN28+'19'!AN28+'20'!AN28+'21'!AN28+'22'!AN28+'23'!AN28+'24'!AN28+'25'!AN28+'26'!AN28+'27'!AN28+'28'!AN28+'29'!AN28+'30'!AN28+'31'!AN28</f>
        <v>0</v>
      </c>
      <c r="AO28" s="56">
        <f>'1'!AO28+'2'!AO28+'3'!AO28+'4'!AO28+'5'!AO28+'6'!AO28+'7'!AO28+'8'!AO28+'9'!AO28+'10'!AO28+'11'!AO28+'12'!AO28+'13'!AO28+'14'!AO28+'15'!AO28+'16'!AO28+'17'!AO28+'18'!AO28+'19'!AO28+'20'!AO28+'21'!AO28+'22'!AO28+'23'!AO28+'24'!AO28+'25'!AO28+'26'!AO28+'27'!AO28+'28'!AO28+'29'!AO28+'30'!AO28+'31'!AO28</f>
        <v>0</v>
      </c>
      <c r="AP28" s="56">
        <f>'1'!AP28+'2'!AP28+'3'!AP28+'4'!AP28+'5'!AP28+'6'!AP28+'7'!AP28+'8'!AP28+'9'!AP28+'10'!AP28+'11'!AP28+'12'!AP28+'13'!AP28+'14'!AP28+'15'!AP28+'16'!AP28+'17'!AP28+'18'!AP28+'19'!AP28+'20'!AP28+'21'!AP28+'22'!AP28+'23'!AP28+'24'!AP28+'25'!AP28+'26'!AP28+'27'!AP28+'28'!AP28+'29'!AP28+'30'!AP28+'31'!AP28</f>
        <v>0</v>
      </c>
      <c r="AQ28" s="56">
        <f t="shared" ref="AQ28:AQ32" si="21">SUM(AN28:AP28)</f>
        <v>0</v>
      </c>
      <c r="AR28" s="12">
        <f t="shared" ref="AR28:AR32" si="22">J28+O28+T28+Z28+AH28+AM28</f>
        <v>5662.041666666667</v>
      </c>
    </row>
    <row r="29" spans="1:44" ht="23.25" customHeight="1" thickBot="1">
      <c r="A29" s="13">
        <v>3</v>
      </c>
      <c r="B29" s="10" t="str">
        <f>'دليل المندوبين'!B25</f>
        <v>راضي</v>
      </c>
      <c r="C29" s="56">
        <f>'1'!C29+'2'!C29+'3'!C29+'4'!C29+'5'!C29+'6'!C29+'7'!C29+'8'!C29+'9'!C29+'10'!C29+'11'!C29+'12'!C29+'13'!C29+'14'!C29+'15'!C29+'16'!C29+'17'!C29+'18'!C29+'19'!C29+'20'!C29+'21'!C29+'22'!C29+'23'!C29+'24'!C29+'25'!C29+'26'!C29+'27'!C29+'28'!C29+'29'!C29+'30'!C29+'31'!C29</f>
        <v>2150</v>
      </c>
      <c r="D29" s="56">
        <f>'1'!D29+'2'!D29+'3'!D29+'4'!D29+'5'!D29+'6'!D29+'7'!D29+'8'!D29+'9'!D29+'10'!D29+'11'!D29+'12'!D29+'13'!D29+'14'!D29+'15'!D29+'16'!D29+'17'!D29+'18'!D29+'19'!D29+'20'!D29+'21'!D29+'22'!D29+'23'!D29+'24'!D29+'25'!D29+'26'!D29+'27'!D29+'28'!D29+'29'!D29+'30'!D29+'31'!D29</f>
        <v>600</v>
      </c>
      <c r="E29" s="56">
        <f>'1'!E29+'2'!E29+'3'!E29+'4'!E29+'5'!E29+'6'!E29+'7'!E29+'8'!E29+'9'!E29+'10'!E29+'11'!E29+'12'!E29+'13'!E29+'14'!E29+'15'!E29+'16'!E29+'17'!E29+'18'!E29+'19'!E29+'20'!E29+'21'!E29+'22'!E29+'23'!E29+'24'!E29+'25'!E29+'26'!E29+'27'!E29+'28'!E29+'29'!E29+'30'!E29+'31'!E29</f>
        <v>900</v>
      </c>
      <c r="F29" s="56">
        <f>'1'!F29+'2'!F29+'3'!F29+'4'!F29+'5'!F29+'6'!F29+'7'!F29+'8'!F29+'9'!F29+'10'!F29+'11'!F29+'12'!F29+'13'!F29+'14'!F29+'15'!F29+'16'!F29+'17'!F29+'18'!F29+'19'!F29+'20'!F29+'21'!F29+'22'!F29+'23'!F29+'24'!F29+'25'!F29+'26'!F29+'27'!F29+'28'!F29+'29'!F29+'30'!F29+'31'!F29</f>
        <v>0</v>
      </c>
      <c r="G29" s="56">
        <f>'1'!G29+'2'!G29+'3'!G29+'4'!G29+'5'!G29+'6'!G29+'7'!G29+'8'!G29+'9'!G29+'10'!G29+'11'!G29+'12'!G29+'13'!G29+'14'!G29+'15'!G29+'16'!G29+'17'!G29+'18'!G29+'19'!G29+'20'!G29+'21'!G29+'22'!G29+'23'!G29+'24'!G29+'25'!G29+'26'!G29+'27'!G29+'28'!G29+'29'!G29+'30'!G29+'31'!G29</f>
        <v>550</v>
      </c>
      <c r="H29" s="56">
        <f>'1'!H29+'2'!H29+'3'!H29+'4'!H29+'5'!H29+'6'!H29+'7'!H29+'8'!H29+'9'!H29+'10'!H29+'11'!H29+'12'!H29+'13'!H29+'14'!H29+'15'!H29+'16'!H29+'17'!H29+'18'!H29+'19'!H29+'20'!H29+'21'!H29+'22'!H29+'23'!H29+'24'!H29+'25'!H29+'26'!H29+'27'!H29+'28'!H29+'29'!H29+'30'!H29+'31'!H29</f>
        <v>0</v>
      </c>
      <c r="I29" s="56">
        <f>'1'!I29+'2'!I29+'3'!I29+'4'!I29+'5'!I29+'6'!I29+'7'!I29+'8'!I29+'9'!I29+'10'!I29+'11'!I29+'12'!I29+'13'!I29+'14'!I29+'15'!I29+'16'!I29+'17'!I29+'18'!I29+'19'!I29+'20'!I29+'21'!I29+'22'!I29+'23'!I29+'24'!I29+'25'!I29+'26'!I29+'27'!I29+'28'!I29+'29'!I29+'30'!I29+'31'!I29</f>
        <v>0</v>
      </c>
      <c r="J29" s="12">
        <f t="shared" si="15"/>
        <v>4200</v>
      </c>
      <c r="K29" s="56">
        <f>'1'!K29+'2'!K29+'3'!K29+'4'!K29+'5'!K29+'6'!K29+'7'!K29+'8'!K29+'9'!K29+'10'!K29+'11'!K29+'12'!K29+'13'!K29+'14'!K29+'15'!K29+'16'!K29+'17'!K29+'18'!K29+'19'!K29+'20'!K29+'21'!K29+'22'!K29+'23'!K29+'24'!K29+'25'!K29+'26'!K29+'27'!K29+'28'!K29+'29'!K29+'30'!K29+'31'!K29</f>
        <v>0</v>
      </c>
      <c r="L29" s="56">
        <f>'1'!L29+'2'!L29+'3'!L29+'4'!L29+'5'!L29+'6'!L29+'7'!L29+'8'!L29+'9'!L29+'10'!L29+'11'!L29+'12'!L29+'13'!L29+'14'!L29+'15'!L29+'16'!L29+'17'!L29+'18'!L29+'19'!L29+'20'!L29+'21'!L29+'22'!L29+'23'!L29+'24'!L29+'25'!L29+'26'!L29+'27'!L29+'28'!L29+'29'!L29+'30'!L29+'31'!L29</f>
        <v>0</v>
      </c>
      <c r="M29" s="56">
        <f>'1'!M29+'2'!M29+'3'!M29+'4'!M29+'5'!M29+'6'!M29+'7'!M29+'8'!M29+'9'!M29+'10'!M29+'11'!M29+'12'!M29+'13'!M29+'14'!M29+'15'!M29+'16'!M29+'17'!M29+'18'!M29+'19'!M29+'20'!M29+'21'!M29+'22'!M29+'23'!M29+'24'!M29+'25'!M29+'26'!M29+'27'!M29+'28'!M29+'29'!M29+'30'!M29+'31'!M29</f>
        <v>0</v>
      </c>
      <c r="N29" s="56">
        <f>'1'!N29+'2'!N29+'3'!N29+'4'!N29+'5'!N29+'6'!N29+'7'!N29+'8'!N29+'9'!N29+'10'!N29+'11'!N29+'12'!N29+'13'!N29+'14'!N29+'15'!N29+'16'!N29+'17'!N29+'18'!N29+'19'!N29+'20'!N29+'21'!N29+'22'!N29+'23'!N29+'24'!N29+'25'!N29+'26'!N29+'27'!N29+'28'!N29+'29'!N29+'30'!N29+'31'!N29</f>
        <v>0</v>
      </c>
      <c r="O29" s="12">
        <f t="shared" si="16"/>
        <v>0</v>
      </c>
      <c r="P29" s="56">
        <f>'1'!P29+'2'!P29+'3'!P29+'4'!P29+'5'!P29+'6'!P29+'7'!P29+'8'!P29+'9'!P29+'10'!P29+'11'!P29+'12'!P29+'13'!P29+'14'!P29+'15'!P29+'16'!P29+'17'!P29+'18'!P29+'19'!P29+'20'!P29+'21'!P29+'22'!P29+'23'!P29+'24'!P29+'25'!P29+'26'!P29+'27'!P29+'28'!P29+'29'!P29+'30'!P29+'31'!P29</f>
        <v>0</v>
      </c>
      <c r="Q29" s="56">
        <f>'1'!Q29+'2'!Q29+'3'!Q29+'4'!Q29+'5'!Q29+'6'!Q29+'7'!Q29+'8'!Q29+'9'!Q29+'10'!Q29+'11'!Q29+'12'!Q29+'13'!Q29+'14'!Q29+'15'!Q29+'16'!Q29+'17'!Q29+'18'!Q29+'19'!Q29+'20'!Q29+'21'!Q29+'22'!Q29+'23'!Q29+'24'!Q29+'25'!Q29+'26'!Q29+'27'!Q29+'28'!Q29+'29'!Q29+'30'!Q29+'31'!Q29</f>
        <v>0</v>
      </c>
      <c r="R29" s="56">
        <f>'1'!R29+'2'!R29+'3'!R29+'4'!R29+'5'!R29+'6'!R29+'7'!R29+'8'!R29+'9'!R29+'10'!R29+'11'!R29+'12'!R29+'13'!R29+'14'!R29+'15'!R29+'16'!R29+'17'!R29+'18'!R29+'19'!R29+'20'!R29+'21'!R29+'22'!R29+'23'!R29+'24'!R29+'25'!R29+'26'!R29+'27'!R29+'28'!R29+'29'!R29+'30'!R29+'31'!R29</f>
        <v>0</v>
      </c>
      <c r="S29" s="56">
        <f>'1'!S29+'2'!S29+'3'!S29+'4'!S29+'5'!S29+'6'!S29+'7'!S29+'8'!S29+'9'!S29+'10'!S29+'11'!S29+'12'!S29+'13'!S29+'14'!S29+'15'!S29+'16'!S29+'17'!S29+'18'!S29+'19'!S29+'20'!S29+'21'!S29+'22'!S29+'23'!S29+'24'!S29+'25'!S29+'26'!S29+'27'!S29+'28'!S29+'29'!S29+'30'!S29+'31'!S29</f>
        <v>0</v>
      </c>
      <c r="T29" s="12">
        <f t="shared" si="17"/>
        <v>0</v>
      </c>
      <c r="U29" s="56">
        <f>'1'!U29+'2'!U29+'3'!U29+'4'!U29+'5'!U29+'6'!U29+'7'!U29+'8'!U29+'9'!U29+'10'!U29+'11'!U29+'12'!U29+'13'!U29+'14'!U29+'15'!U29+'16'!U29+'17'!U29+'18'!U29+'19'!U29+'20'!U29+'21'!U29+'22'!U29+'23'!U29+'24'!U29+'25'!U29+'26'!U29+'27'!U29+'28'!U29+'29'!U29+'30'!U29+'31'!U29</f>
        <v>0</v>
      </c>
      <c r="V29" s="56">
        <f>'1'!V29+'2'!V29+'3'!V29+'4'!V29+'5'!V29+'6'!V29+'7'!V29+'8'!V29+'9'!V29+'10'!V29+'11'!V29+'12'!V29+'13'!V29+'14'!V29+'15'!V29+'16'!V29+'17'!V29+'18'!V29+'19'!V29+'20'!V29+'21'!V29+'22'!V29+'23'!V29+'24'!V29+'25'!V29+'26'!V29+'27'!V29+'28'!V29+'29'!V29+'30'!V29+'31'!V29</f>
        <v>0</v>
      </c>
      <c r="W29" s="56">
        <f>'1'!W29+'2'!W29+'3'!W29+'4'!W29+'5'!W29+'6'!W29+'7'!W29+'8'!W29+'9'!W29+'10'!W29+'11'!W29+'12'!W29+'13'!W29+'14'!W29+'15'!W29+'16'!W29+'17'!W29+'18'!W29+'19'!W29+'20'!W29+'21'!W29+'22'!W29+'23'!W29+'24'!W29+'25'!W29+'26'!W29+'27'!W29+'28'!W29+'29'!W29+'30'!W29+'31'!W29</f>
        <v>0</v>
      </c>
      <c r="X29" s="56">
        <f>'1'!X29+'2'!X29+'3'!X29+'4'!X29+'5'!X29+'6'!X29+'7'!X29+'8'!X29+'9'!X29+'10'!X29+'11'!X29+'12'!X29+'13'!X29+'14'!X29+'15'!X29+'16'!X29+'17'!X29+'18'!X29+'19'!X29+'20'!X29+'21'!X29+'22'!X29+'23'!X29+'24'!X29+'25'!X29+'26'!X29+'27'!X29+'28'!X29+'29'!X29+'30'!X29+'31'!X29</f>
        <v>0</v>
      </c>
      <c r="Y29" s="56">
        <f>'1'!Y29+'2'!Y29+'3'!Y29+'4'!Y29+'5'!Y29+'6'!Y29+'7'!Y29+'8'!Y29+'9'!Y29+'10'!Y29+'11'!Y29+'12'!Y29+'13'!Y29+'14'!Y29+'15'!Y29+'16'!Y29+'17'!Y29+'18'!Y29+'19'!Y29+'20'!Y29+'21'!Y29+'22'!Y29+'23'!Y29+'24'!Y29+'25'!Y29+'26'!Y29+'27'!Y29+'28'!Y29+'29'!Y29+'30'!Y29+'31'!Y29</f>
        <v>0</v>
      </c>
      <c r="Z29" s="12">
        <f t="shared" si="18"/>
        <v>0</v>
      </c>
      <c r="AA29" s="56">
        <f>'1'!AA29+'2'!AA29+'3'!AA29+'4'!AA29+'5'!AA29+'6'!AA29+'7'!AA29+'8'!AA29+'9'!AA29+'10'!AA29+'11'!AA29+'12'!AA29+'13'!AA29+'14'!AA29+'15'!AA29+'16'!AA29+'17'!AA29+'18'!AA29+'19'!AA29+'20'!AA29+'21'!AA29+'22'!AA29+'23'!AA29+'24'!AA29+'25'!AA29+'26'!AA29+'27'!AA29+'28'!AA29+'29'!AA29+'30'!AA29+'31'!AA29</f>
        <v>0</v>
      </c>
      <c r="AB29" s="56">
        <f>'1'!AB29+'2'!AB29+'3'!AB29+'4'!AB29+'5'!AB29+'6'!AB29+'7'!AB29+'8'!AB29+'9'!AB29+'10'!AB29+'11'!AB29+'12'!AB29+'13'!AB29+'14'!AB29+'15'!AB29+'16'!AB29+'17'!AB29+'18'!AB29+'19'!AB29+'20'!AB29+'21'!AB29+'22'!AB29+'23'!AB29+'24'!AB29+'25'!AB29+'26'!AB29+'27'!AB29+'28'!AB29+'29'!AB29+'30'!AB29+'31'!AB29</f>
        <v>0</v>
      </c>
      <c r="AC29" s="56">
        <f>'1'!AC29+'2'!AC29+'3'!AC29+'4'!AC29+'5'!AC29+'6'!AC29+'7'!AC29+'8'!AC29+'9'!AC29+'10'!AC29+'11'!AC29+'12'!AC29+'13'!AC29+'14'!AC29+'15'!AC29+'16'!AC29+'17'!AC29+'18'!AC29+'19'!AC29+'20'!AC29+'21'!AC29+'22'!AC29+'23'!AC29+'24'!AC29+'25'!AC29+'26'!AC29+'27'!AC29+'28'!AC29+'29'!AC29+'30'!AC29+'31'!AC29</f>
        <v>0</v>
      </c>
      <c r="AD29" s="56">
        <f>'1'!AD29+'2'!AD29+'3'!AD29+'4'!AD29+'5'!AD29+'6'!AD29+'7'!AD29+'8'!AD29+'9'!AD29+'10'!AD29+'11'!AD29+'12'!AD29+'13'!AD29+'14'!AD29+'15'!AD29+'16'!AD29+'17'!AD29+'18'!AD29+'19'!AD29+'20'!AD29+'21'!AD29+'22'!AD29+'23'!AD29+'24'!AD29+'25'!AD29+'26'!AD29+'27'!AD29+'28'!AD29+'29'!AD29+'30'!AD29+'31'!AD29</f>
        <v>0</v>
      </c>
      <c r="AE29" s="56">
        <f>'1'!AE29+'2'!AE29+'3'!AE29+'4'!AE29+'5'!AE29+'6'!AE29+'7'!AE29+'8'!AE29+'9'!AE29+'10'!AE29+'11'!AE29+'12'!AE29+'13'!AE29+'14'!AE29+'15'!AE29+'16'!AE29+'17'!AE29+'18'!AE29+'19'!AE29+'20'!AE29+'21'!AE29+'22'!AE29+'23'!AE29+'24'!AE29+'25'!AE29+'26'!AE29+'27'!AE29+'28'!AE29+'29'!AE29+'30'!AE29+'31'!AE29</f>
        <v>0</v>
      </c>
      <c r="AF29" s="56">
        <f>'1'!AF29+'2'!AF29+'3'!AF29+'4'!AF29+'5'!AF29+'6'!AF29+'7'!AF29+'8'!AF29+'9'!AF29+'10'!AF29+'11'!AF29+'12'!AF29+'13'!AF29+'14'!AF29+'15'!AF29+'16'!AF29+'17'!AF29+'18'!AF29+'19'!AF29+'20'!AF29+'21'!AF29+'22'!AF29+'23'!AF29+'24'!AF29+'25'!AF29+'26'!AF29+'27'!AF29+'28'!AF29+'29'!AF29+'30'!AF29+'31'!AF29</f>
        <v>0</v>
      </c>
      <c r="AG29" s="56">
        <f>'1'!AG29+'2'!AG29+'3'!AG29+'4'!AG29+'5'!AG29+'6'!AG29+'7'!AG29+'8'!AG29+'9'!AG29+'10'!AG29+'11'!AG29+'12'!AG29+'13'!AG29+'14'!AG29+'15'!AG29+'16'!AG29+'17'!AG29+'18'!AG29+'19'!AG29+'20'!AG29+'21'!AG29+'22'!AG29+'23'!AG29+'24'!AG29+'25'!AG29+'26'!AG29+'27'!AG29+'28'!AG29+'29'!AG29+'30'!AG29+'31'!AG29</f>
        <v>0</v>
      </c>
      <c r="AH29" s="12">
        <f t="shared" si="19"/>
        <v>0</v>
      </c>
      <c r="AI29" s="56">
        <f>'1'!AI29+'2'!AI29+'3'!AI29+'4'!AI29+'5'!AI29+'6'!AI29+'7'!AI29+'8'!AI29+'9'!AI29+'10'!AI29+'11'!AI29+'12'!AI29+'13'!AI29+'14'!AI29+'15'!AI29+'16'!AI29+'17'!AI29+'18'!AI29+'19'!AI29+'20'!AI29+'21'!AI29+'22'!AI29+'23'!AI29+'24'!AI29+'25'!AI29+'26'!AI29+'27'!AI29+'28'!AI29+'29'!AI29+'30'!AI29+'31'!AI29</f>
        <v>0</v>
      </c>
      <c r="AJ29" s="56">
        <f>'1'!AJ29+'2'!AJ29+'3'!AJ29+'4'!AJ29+'5'!AJ29+'6'!AJ29+'7'!AJ29+'8'!AJ29+'9'!AJ29+'10'!AJ29+'11'!AJ29+'12'!AJ29+'13'!AJ29+'14'!AJ29+'15'!AJ29+'16'!AJ29+'17'!AJ29+'18'!AJ29+'19'!AJ29+'20'!AJ29+'21'!AJ29+'22'!AJ29+'23'!AJ29+'24'!AJ29+'25'!AJ29+'26'!AJ29+'27'!AJ29+'28'!AJ29+'29'!AJ29+'30'!AJ29+'31'!AJ29</f>
        <v>0</v>
      </c>
      <c r="AK29" s="56">
        <f>'1'!AK29+'2'!AK29+'3'!AK29+'4'!AK29+'5'!AK29+'6'!AK29+'7'!AK29+'8'!AK29+'9'!AK29+'10'!AK29+'11'!AK29+'12'!AK29+'13'!AK29+'14'!AK29+'15'!AK29+'16'!AK29+'17'!AK29+'18'!AK29+'19'!AK29+'20'!AK29+'21'!AK29+'22'!AK29+'23'!AK29+'24'!AK29+'25'!AK29+'26'!AK29+'27'!AK29+'28'!AK29+'29'!AK29+'30'!AK29+'31'!AK29</f>
        <v>0</v>
      </c>
      <c r="AL29" s="56">
        <f>'1'!AL29+'2'!AL29+'3'!AL29+'4'!AL29+'5'!AL29+'6'!AL29+'7'!AL29+'8'!AL29+'9'!AL29+'10'!AL29+'11'!AL29+'12'!AL29+'13'!AL29+'14'!AL29+'15'!AL29+'16'!AL29+'17'!AL29+'18'!AL29+'19'!AL29+'20'!AL29+'21'!AL29+'22'!AL29+'23'!AL29+'24'!AL29+'25'!AL29+'26'!AL29+'27'!AL29+'28'!AL29+'29'!AL29+'30'!AL29+'31'!AL29</f>
        <v>0</v>
      </c>
      <c r="AM29" s="12">
        <f t="shared" si="20"/>
        <v>0</v>
      </c>
      <c r="AN29" s="56">
        <f>'1'!AN29+'2'!AN29+'3'!AN29+'4'!AN29+'5'!AN29+'6'!AN29+'7'!AN29+'8'!AN29+'9'!AN29+'10'!AN29+'11'!AN29+'12'!AN29+'13'!AN29+'14'!AN29+'15'!AN29+'16'!AN29+'17'!AN29+'18'!AN29+'19'!AN29+'20'!AN29+'21'!AN29+'22'!AN29+'23'!AN29+'24'!AN29+'25'!AN29+'26'!AN29+'27'!AN29+'28'!AN29+'29'!AN29+'30'!AN29+'31'!AN29</f>
        <v>0</v>
      </c>
      <c r="AO29" s="56">
        <f>'1'!AO29+'2'!AO29+'3'!AO29+'4'!AO29+'5'!AO29+'6'!AO29+'7'!AO29+'8'!AO29+'9'!AO29+'10'!AO29+'11'!AO29+'12'!AO29+'13'!AO29+'14'!AO29+'15'!AO29+'16'!AO29+'17'!AO29+'18'!AO29+'19'!AO29+'20'!AO29+'21'!AO29+'22'!AO29+'23'!AO29+'24'!AO29+'25'!AO29+'26'!AO29+'27'!AO29+'28'!AO29+'29'!AO29+'30'!AO29+'31'!AO29</f>
        <v>0</v>
      </c>
      <c r="AP29" s="56">
        <f>'1'!AP29+'2'!AP29+'3'!AP29+'4'!AP29+'5'!AP29+'6'!AP29+'7'!AP29+'8'!AP29+'9'!AP29+'10'!AP29+'11'!AP29+'12'!AP29+'13'!AP29+'14'!AP29+'15'!AP29+'16'!AP29+'17'!AP29+'18'!AP29+'19'!AP29+'20'!AP29+'21'!AP29+'22'!AP29+'23'!AP29+'24'!AP29+'25'!AP29+'26'!AP29+'27'!AP29+'28'!AP29+'29'!AP29+'30'!AP29+'31'!AP29</f>
        <v>0</v>
      </c>
      <c r="AQ29" s="56">
        <f t="shared" si="21"/>
        <v>0</v>
      </c>
      <c r="AR29" s="12">
        <f t="shared" si="22"/>
        <v>4200</v>
      </c>
    </row>
    <row r="30" spans="1:44" ht="23.25" customHeight="1" thickBot="1">
      <c r="A30" s="13">
        <v>4</v>
      </c>
      <c r="B30" s="10" t="str">
        <f>'دليل المندوبين'!B26</f>
        <v>فاروق عباس</v>
      </c>
      <c r="C30" s="56">
        <f>'1'!C30+'2'!C30+'3'!C30+'4'!C30+'5'!C30+'6'!C30+'7'!C30+'8'!C30+'9'!C30+'10'!C30+'11'!C30+'12'!C30+'13'!C30+'14'!C30+'15'!C30+'16'!C30+'17'!C30+'18'!C30+'19'!C30+'20'!C30+'21'!C30+'22'!C30+'23'!C30+'24'!C30+'25'!C30+'26'!C30+'27'!C30+'28'!C30+'29'!C30+'30'!C30+'31'!C30</f>
        <v>895</v>
      </c>
      <c r="D30" s="56">
        <f>'1'!D30+'2'!D30+'3'!D30+'4'!D30+'5'!D30+'6'!D30+'7'!D30+'8'!D30+'9'!D30+'10'!D30+'11'!D30+'12'!D30+'13'!D30+'14'!D30+'15'!D30+'16'!D30+'17'!D30+'18'!D30+'19'!D30+'20'!D30+'21'!D30+'22'!D30+'23'!D30+'24'!D30+'25'!D30+'26'!D30+'27'!D30+'28'!D30+'29'!D30+'30'!D30+'31'!D30</f>
        <v>545</v>
      </c>
      <c r="E30" s="56">
        <f>'1'!E30+'2'!E30+'3'!E30+'4'!E30+'5'!E30+'6'!E30+'7'!E30+'8'!E30+'9'!E30+'10'!E30+'11'!E30+'12'!E30+'13'!E30+'14'!E30+'15'!E30+'16'!E30+'17'!E30+'18'!E30+'19'!E30+'20'!E30+'21'!E30+'22'!E30+'23'!E30+'24'!E30+'25'!E30+'26'!E30+'27'!E30+'28'!E30+'29'!E30+'30'!E30+'31'!E30</f>
        <v>390</v>
      </c>
      <c r="F30" s="56">
        <f>'1'!F30+'2'!F30+'3'!F30+'4'!F30+'5'!F30+'6'!F30+'7'!F30+'8'!F30+'9'!F30+'10'!F30+'11'!F30+'12'!F30+'13'!F30+'14'!F30+'15'!F30+'16'!F30+'17'!F30+'18'!F30+'19'!F30+'20'!F30+'21'!F30+'22'!F30+'23'!F30+'24'!F30+'25'!F30+'26'!F30+'27'!F30+'28'!F30+'29'!F30+'30'!F30+'31'!F30</f>
        <v>0</v>
      </c>
      <c r="G30" s="56">
        <f>'1'!G30+'2'!G30+'3'!G30+'4'!G30+'5'!G30+'6'!G30+'7'!G30+'8'!G30+'9'!G30+'10'!G30+'11'!G30+'12'!G30+'13'!G30+'14'!G30+'15'!G30+'16'!G30+'17'!G30+'18'!G30+'19'!G30+'20'!G30+'21'!G30+'22'!G30+'23'!G30+'24'!G30+'25'!G30+'26'!G30+'27'!G30+'28'!G30+'29'!G30+'30'!G30+'31'!G30</f>
        <v>260</v>
      </c>
      <c r="H30" s="56">
        <f>'1'!H30+'2'!H30+'3'!H30+'4'!H30+'5'!H30+'6'!H30+'7'!H30+'8'!H30+'9'!H30+'10'!H30+'11'!H30+'12'!H30+'13'!H30+'14'!H30+'15'!H30+'16'!H30+'17'!H30+'18'!H30+'19'!H30+'20'!H30+'21'!H30+'22'!H30+'23'!H30+'24'!H30+'25'!H30+'26'!H30+'27'!H30+'28'!H30+'29'!H30+'30'!H30+'31'!H30</f>
        <v>0</v>
      </c>
      <c r="I30" s="56">
        <f>'1'!I30+'2'!I30+'3'!I30+'4'!I30+'5'!I30+'6'!I30+'7'!I30+'8'!I30+'9'!I30+'10'!I30+'11'!I30+'12'!I30+'13'!I30+'14'!I30+'15'!I30+'16'!I30+'17'!I30+'18'!I30+'19'!I30+'20'!I30+'21'!I30+'22'!I30+'23'!I30+'24'!I30+'25'!I30+'26'!I30+'27'!I30+'28'!I30+'29'!I30+'30'!I30+'31'!I30</f>
        <v>0</v>
      </c>
      <c r="J30" s="12">
        <f t="shared" si="15"/>
        <v>2090</v>
      </c>
      <c r="K30" s="56">
        <f>'1'!K30+'2'!K30+'3'!K30+'4'!K30+'5'!K30+'6'!K30+'7'!K30+'8'!K30+'9'!K30+'10'!K30+'11'!K30+'12'!K30+'13'!K30+'14'!K30+'15'!K30+'16'!K30+'17'!K30+'18'!K30+'19'!K30+'20'!K30+'21'!K30+'22'!K30+'23'!K30+'24'!K30+'25'!K30+'26'!K30+'27'!K30+'28'!K30+'29'!K30+'30'!K30+'31'!K30</f>
        <v>0</v>
      </c>
      <c r="L30" s="56">
        <f>'1'!L30+'2'!L30+'3'!L30+'4'!L30+'5'!L30+'6'!L30+'7'!L30+'8'!L30+'9'!L30+'10'!L30+'11'!L30+'12'!L30+'13'!L30+'14'!L30+'15'!L30+'16'!L30+'17'!L30+'18'!L30+'19'!L30+'20'!L30+'21'!L30+'22'!L30+'23'!L30+'24'!L30+'25'!L30+'26'!L30+'27'!L30+'28'!L30+'29'!L30+'30'!L30+'31'!L30</f>
        <v>0</v>
      </c>
      <c r="M30" s="56">
        <f>'1'!M30+'2'!M30+'3'!M30+'4'!M30+'5'!M30+'6'!M30+'7'!M30+'8'!M30+'9'!M30+'10'!M30+'11'!M30+'12'!M30+'13'!M30+'14'!M30+'15'!M30+'16'!M30+'17'!M30+'18'!M30+'19'!M30+'20'!M30+'21'!M30+'22'!M30+'23'!M30+'24'!M30+'25'!M30+'26'!M30+'27'!M30+'28'!M30+'29'!M30+'30'!M30+'31'!M30</f>
        <v>0</v>
      </c>
      <c r="N30" s="56">
        <f>'1'!N30+'2'!N30+'3'!N30+'4'!N30+'5'!N30+'6'!N30+'7'!N30+'8'!N30+'9'!N30+'10'!N30+'11'!N30+'12'!N30+'13'!N30+'14'!N30+'15'!N30+'16'!N30+'17'!N30+'18'!N30+'19'!N30+'20'!N30+'21'!N30+'22'!N30+'23'!N30+'24'!N30+'25'!N30+'26'!N30+'27'!N30+'28'!N30+'29'!N30+'30'!N30+'31'!N30</f>
        <v>0</v>
      </c>
      <c r="O30" s="12">
        <f t="shared" si="16"/>
        <v>0</v>
      </c>
      <c r="P30" s="56">
        <f>'1'!P30+'2'!P30+'3'!P30+'4'!P30+'5'!P30+'6'!P30+'7'!P30+'8'!P30+'9'!P30+'10'!P30+'11'!P30+'12'!P30+'13'!P30+'14'!P30+'15'!P30+'16'!P30+'17'!P30+'18'!P30+'19'!P30+'20'!P30+'21'!P30+'22'!P30+'23'!P30+'24'!P30+'25'!P30+'26'!P30+'27'!P30+'28'!P30+'29'!P30+'30'!P30+'31'!P30</f>
        <v>0</v>
      </c>
      <c r="Q30" s="56">
        <f>'1'!Q30+'2'!Q30+'3'!Q30+'4'!Q30+'5'!Q30+'6'!Q30+'7'!Q30+'8'!Q30+'9'!Q30+'10'!Q30+'11'!Q30+'12'!Q30+'13'!Q30+'14'!Q30+'15'!Q30+'16'!Q30+'17'!Q30+'18'!Q30+'19'!Q30+'20'!Q30+'21'!Q30+'22'!Q30+'23'!Q30+'24'!Q30+'25'!Q30+'26'!Q30+'27'!Q30+'28'!Q30+'29'!Q30+'30'!Q30+'31'!Q30</f>
        <v>0</v>
      </c>
      <c r="R30" s="56">
        <f>'1'!R30+'2'!R30+'3'!R30+'4'!R30+'5'!R30+'6'!R30+'7'!R30+'8'!R30+'9'!R30+'10'!R30+'11'!R30+'12'!R30+'13'!R30+'14'!R30+'15'!R30+'16'!R30+'17'!R30+'18'!R30+'19'!R30+'20'!R30+'21'!R30+'22'!R30+'23'!R30+'24'!R30+'25'!R30+'26'!R30+'27'!R30+'28'!R30+'29'!R30+'30'!R30+'31'!R30</f>
        <v>0</v>
      </c>
      <c r="S30" s="56">
        <f>'1'!S30+'2'!S30+'3'!S30+'4'!S30+'5'!S30+'6'!S30+'7'!S30+'8'!S30+'9'!S30+'10'!S30+'11'!S30+'12'!S30+'13'!S30+'14'!S30+'15'!S30+'16'!S30+'17'!S30+'18'!S30+'19'!S30+'20'!S30+'21'!S30+'22'!S30+'23'!S30+'24'!S30+'25'!S30+'26'!S30+'27'!S30+'28'!S30+'29'!S30+'30'!S30+'31'!S30</f>
        <v>0</v>
      </c>
      <c r="T30" s="12">
        <f t="shared" si="17"/>
        <v>0</v>
      </c>
      <c r="U30" s="56">
        <f>'1'!U30+'2'!U30+'3'!U30+'4'!U30+'5'!U30+'6'!U30+'7'!U30+'8'!U30+'9'!U30+'10'!U30+'11'!U30+'12'!U30+'13'!U30+'14'!U30+'15'!U30+'16'!U30+'17'!U30+'18'!U30+'19'!U30+'20'!U30+'21'!U30+'22'!U30+'23'!U30+'24'!U30+'25'!U30+'26'!U30+'27'!U30+'28'!U30+'29'!U30+'30'!U30+'31'!U30</f>
        <v>10</v>
      </c>
      <c r="V30" s="56">
        <f>'1'!V30+'2'!V30+'3'!V30+'4'!V30+'5'!V30+'6'!V30+'7'!V30+'8'!V30+'9'!V30+'10'!V30+'11'!V30+'12'!V30+'13'!V30+'14'!V30+'15'!V30+'16'!V30+'17'!V30+'18'!V30+'19'!V30+'20'!V30+'21'!V30+'22'!V30+'23'!V30+'24'!V30+'25'!V30+'26'!V30+'27'!V30+'28'!V30+'29'!V30+'30'!V30+'31'!V30</f>
        <v>0</v>
      </c>
      <c r="W30" s="56">
        <f>'1'!W30+'2'!W30+'3'!W30+'4'!W30+'5'!W30+'6'!W30+'7'!W30+'8'!W30+'9'!W30+'10'!W30+'11'!W30+'12'!W30+'13'!W30+'14'!W30+'15'!W30+'16'!W30+'17'!W30+'18'!W30+'19'!W30+'20'!W30+'21'!W30+'22'!W30+'23'!W30+'24'!W30+'25'!W30+'26'!W30+'27'!W30+'28'!W30+'29'!W30+'30'!W30+'31'!W30</f>
        <v>0</v>
      </c>
      <c r="X30" s="56">
        <f>'1'!X30+'2'!X30+'3'!X30+'4'!X30+'5'!X30+'6'!X30+'7'!X30+'8'!X30+'9'!X30+'10'!X30+'11'!X30+'12'!X30+'13'!X30+'14'!X30+'15'!X30+'16'!X30+'17'!X30+'18'!X30+'19'!X30+'20'!X30+'21'!X30+'22'!X30+'23'!X30+'24'!X30+'25'!X30+'26'!X30+'27'!X30+'28'!X30+'29'!X30+'30'!X30+'31'!X30</f>
        <v>0</v>
      </c>
      <c r="Y30" s="56">
        <f>'1'!Y30+'2'!Y30+'3'!Y30+'4'!Y30+'5'!Y30+'6'!Y30+'7'!Y30+'8'!Y30+'9'!Y30+'10'!Y30+'11'!Y30+'12'!Y30+'13'!Y30+'14'!Y30+'15'!Y30+'16'!Y30+'17'!Y30+'18'!Y30+'19'!Y30+'20'!Y30+'21'!Y30+'22'!Y30+'23'!Y30+'24'!Y30+'25'!Y30+'26'!Y30+'27'!Y30+'28'!Y30+'29'!Y30+'30'!Y30+'31'!Y30</f>
        <v>0</v>
      </c>
      <c r="Z30" s="12">
        <f t="shared" si="18"/>
        <v>10</v>
      </c>
      <c r="AA30" s="56">
        <f>'1'!AA30+'2'!AA30+'3'!AA30+'4'!AA30+'5'!AA30+'6'!AA30+'7'!AA30+'8'!AA30+'9'!AA30+'10'!AA30+'11'!AA30+'12'!AA30+'13'!AA30+'14'!AA30+'15'!AA30+'16'!AA30+'17'!AA30+'18'!AA30+'19'!AA30+'20'!AA30+'21'!AA30+'22'!AA30+'23'!AA30+'24'!AA30+'25'!AA30+'26'!AA30+'27'!AA30+'28'!AA30+'29'!AA30+'30'!AA30+'31'!AA30</f>
        <v>0</v>
      </c>
      <c r="AB30" s="56">
        <f>'1'!AB30+'2'!AB30+'3'!AB30+'4'!AB30+'5'!AB30+'6'!AB30+'7'!AB30+'8'!AB30+'9'!AB30+'10'!AB30+'11'!AB30+'12'!AB30+'13'!AB30+'14'!AB30+'15'!AB30+'16'!AB30+'17'!AB30+'18'!AB30+'19'!AB30+'20'!AB30+'21'!AB30+'22'!AB30+'23'!AB30+'24'!AB30+'25'!AB30+'26'!AB30+'27'!AB30+'28'!AB30+'29'!AB30+'30'!AB30+'31'!AB30</f>
        <v>0</v>
      </c>
      <c r="AC30" s="56">
        <f>'1'!AC30+'2'!AC30+'3'!AC30+'4'!AC30+'5'!AC30+'6'!AC30+'7'!AC30+'8'!AC30+'9'!AC30+'10'!AC30+'11'!AC30+'12'!AC30+'13'!AC30+'14'!AC30+'15'!AC30+'16'!AC30+'17'!AC30+'18'!AC30+'19'!AC30+'20'!AC30+'21'!AC30+'22'!AC30+'23'!AC30+'24'!AC30+'25'!AC30+'26'!AC30+'27'!AC30+'28'!AC30+'29'!AC30+'30'!AC30+'31'!AC30</f>
        <v>0</v>
      </c>
      <c r="AD30" s="56">
        <f>'1'!AD30+'2'!AD30+'3'!AD30+'4'!AD30+'5'!AD30+'6'!AD30+'7'!AD30+'8'!AD30+'9'!AD30+'10'!AD30+'11'!AD30+'12'!AD30+'13'!AD30+'14'!AD30+'15'!AD30+'16'!AD30+'17'!AD30+'18'!AD30+'19'!AD30+'20'!AD30+'21'!AD30+'22'!AD30+'23'!AD30+'24'!AD30+'25'!AD30+'26'!AD30+'27'!AD30+'28'!AD30+'29'!AD30+'30'!AD30+'31'!AD30</f>
        <v>0</v>
      </c>
      <c r="AE30" s="56">
        <f>'1'!AE30+'2'!AE30+'3'!AE30+'4'!AE30+'5'!AE30+'6'!AE30+'7'!AE30+'8'!AE30+'9'!AE30+'10'!AE30+'11'!AE30+'12'!AE30+'13'!AE30+'14'!AE30+'15'!AE30+'16'!AE30+'17'!AE30+'18'!AE30+'19'!AE30+'20'!AE30+'21'!AE30+'22'!AE30+'23'!AE30+'24'!AE30+'25'!AE30+'26'!AE30+'27'!AE30+'28'!AE30+'29'!AE30+'30'!AE30+'31'!AE30</f>
        <v>0</v>
      </c>
      <c r="AF30" s="56">
        <f>'1'!AF30+'2'!AF30+'3'!AF30+'4'!AF30+'5'!AF30+'6'!AF30+'7'!AF30+'8'!AF30+'9'!AF30+'10'!AF30+'11'!AF30+'12'!AF30+'13'!AF30+'14'!AF30+'15'!AF30+'16'!AF30+'17'!AF30+'18'!AF30+'19'!AF30+'20'!AF30+'21'!AF30+'22'!AF30+'23'!AF30+'24'!AF30+'25'!AF30+'26'!AF30+'27'!AF30+'28'!AF30+'29'!AF30+'30'!AF30+'31'!AF30</f>
        <v>0</v>
      </c>
      <c r="AG30" s="56">
        <f>'1'!AG30+'2'!AG30+'3'!AG30+'4'!AG30+'5'!AG30+'6'!AG30+'7'!AG30+'8'!AG30+'9'!AG30+'10'!AG30+'11'!AG30+'12'!AG30+'13'!AG30+'14'!AG30+'15'!AG30+'16'!AG30+'17'!AG30+'18'!AG30+'19'!AG30+'20'!AG30+'21'!AG30+'22'!AG30+'23'!AG30+'24'!AG30+'25'!AG30+'26'!AG30+'27'!AG30+'28'!AG30+'29'!AG30+'30'!AG30+'31'!AG30</f>
        <v>0</v>
      </c>
      <c r="AH30" s="12">
        <f t="shared" si="19"/>
        <v>0</v>
      </c>
      <c r="AI30" s="56">
        <f>'1'!AI30+'2'!AI30+'3'!AI30+'4'!AI30+'5'!AI30+'6'!AI30+'7'!AI30+'8'!AI30+'9'!AI30+'10'!AI30+'11'!AI30+'12'!AI30+'13'!AI30+'14'!AI30+'15'!AI30+'16'!AI30+'17'!AI30+'18'!AI30+'19'!AI30+'20'!AI30+'21'!AI30+'22'!AI30+'23'!AI30+'24'!AI30+'25'!AI30+'26'!AI30+'27'!AI30+'28'!AI30+'29'!AI30+'30'!AI30+'31'!AI30</f>
        <v>25</v>
      </c>
      <c r="AJ30" s="56">
        <f>'1'!AJ30+'2'!AJ30+'3'!AJ30+'4'!AJ30+'5'!AJ30+'6'!AJ30+'7'!AJ30+'8'!AJ30+'9'!AJ30+'10'!AJ30+'11'!AJ30+'12'!AJ30+'13'!AJ30+'14'!AJ30+'15'!AJ30+'16'!AJ30+'17'!AJ30+'18'!AJ30+'19'!AJ30+'20'!AJ30+'21'!AJ30+'22'!AJ30+'23'!AJ30+'24'!AJ30+'25'!AJ30+'26'!AJ30+'27'!AJ30+'28'!AJ30+'29'!AJ30+'30'!AJ30+'31'!AJ30</f>
        <v>0</v>
      </c>
      <c r="AK30" s="56">
        <f>'1'!AK30+'2'!AK30+'3'!AK30+'4'!AK30+'5'!AK30+'6'!AK30+'7'!AK30+'8'!AK30+'9'!AK30+'10'!AK30+'11'!AK30+'12'!AK30+'13'!AK30+'14'!AK30+'15'!AK30+'16'!AK30+'17'!AK30+'18'!AK30+'19'!AK30+'20'!AK30+'21'!AK30+'22'!AK30+'23'!AK30+'24'!AK30+'25'!AK30+'26'!AK30+'27'!AK30+'28'!AK30+'29'!AK30+'30'!AK30+'31'!AK30</f>
        <v>5</v>
      </c>
      <c r="AL30" s="56">
        <f>'1'!AL30+'2'!AL30+'3'!AL30+'4'!AL30+'5'!AL30+'6'!AL30+'7'!AL30+'8'!AL30+'9'!AL30+'10'!AL30+'11'!AL30+'12'!AL30+'13'!AL30+'14'!AL30+'15'!AL30+'16'!AL30+'17'!AL30+'18'!AL30+'19'!AL30+'20'!AL30+'21'!AL30+'22'!AL30+'23'!AL30+'24'!AL30+'25'!AL30+'26'!AL30+'27'!AL30+'28'!AL30+'29'!AL30+'30'!AL30+'31'!AL30</f>
        <v>0</v>
      </c>
      <c r="AM30" s="12">
        <f t="shared" si="20"/>
        <v>30</v>
      </c>
      <c r="AN30" s="56">
        <f>'1'!AN30+'2'!AN30+'3'!AN30+'4'!AN30+'5'!AN30+'6'!AN30+'7'!AN30+'8'!AN30+'9'!AN30+'10'!AN30+'11'!AN30+'12'!AN30+'13'!AN30+'14'!AN30+'15'!AN30+'16'!AN30+'17'!AN30+'18'!AN30+'19'!AN30+'20'!AN30+'21'!AN30+'22'!AN30+'23'!AN30+'24'!AN30+'25'!AN30+'26'!AN30+'27'!AN30+'28'!AN30+'29'!AN30+'30'!AN30+'31'!AN30</f>
        <v>0</v>
      </c>
      <c r="AO30" s="56">
        <f>'1'!AO30+'2'!AO30+'3'!AO30+'4'!AO30+'5'!AO30+'6'!AO30+'7'!AO30+'8'!AO30+'9'!AO30+'10'!AO30+'11'!AO30+'12'!AO30+'13'!AO30+'14'!AO30+'15'!AO30+'16'!AO30+'17'!AO30+'18'!AO30+'19'!AO30+'20'!AO30+'21'!AO30+'22'!AO30+'23'!AO30+'24'!AO30+'25'!AO30+'26'!AO30+'27'!AO30+'28'!AO30+'29'!AO30+'30'!AO30+'31'!AO30</f>
        <v>0</v>
      </c>
      <c r="AP30" s="56">
        <f>'1'!AP30+'2'!AP30+'3'!AP30+'4'!AP30+'5'!AP30+'6'!AP30+'7'!AP30+'8'!AP30+'9'!AP30+'10'!AP30+'11'!AP30+'12'!AP30+'13'!AP30+'14'!AP30+'15'!AP30+'16'!AP30+'17'!AP30+'18'!AP30+'19'!AP30+'20'!AP30+'21'!AP30+'22'!AP30+'23'!AP30+'24'!AP30+'25'!AP30+'26'!AP30+'27'!AP30+'28'!AP30+'29'!AP30+'30'!AP30+'31'!AP30</f>
        <v>0</v>
      </c>
      <c r="AQ30" s="56">
        <f t="shared" si="21"/>
        <v>0</v>
      </c>
      <c r="AR30" s="12">
        <f t="shared" si="22"/>
        <v>2130</v>
      </c>
    </row>
    <row r="31" spans="1:44" ht="23.25" customHeight="1" thickBot="1">
      <c r="A31" s="13">
        <v>5</v>
      </c>
      <c r="B31" s="10" t="str">
        <f>'دليل المندوبين'!B27</f>
        <v>محمود صلاح</v>
      </c>
      <c r="C31" s="56">
        <f>'1'!C31+'2'!C31+'3'!C31+'4'!C31+'5'!C31+'6'!C31+'7'!C31+'8'!C31+'9'!C31+'10'!C31+'11'!C31+'12'!C31+'13'!C31+'14'!C31+'15'!C31+'16'!C31+'17'!C31+'18'!C31+'19'!C31+'20'!C31+'21'!C31+'22'!C31+'23'!C31+'24'!C31+'25'!C31+'26'!C31+'27'!C31+'28'!C31+'29'!C31+'30'!C31+'31'!C31</f>
        <v>0</v>
      </c>
      <c r="D31" s="56">
        <f>'1'!D31+'2'!D31+'3'!D31+'4'!D31+'5'!D31+'6'!D31+'7'!D31+'8'!D31+'9'!D31+'10'!D31+'11'!D31+'12'!D31+'13'!D31+'14'!D31+'15'!D31+'16'!D31+'17'!D31+'18'!D31+'19'!D31+'20'!D31+'21'!D31+'22'!D31+'23'!D31+'24'!D31+'25'!D31+'26'!D31+'27'!D31+'28'!D31+'29'!D31+'30'!D31+'31'!D31</f>
        <v>0</v>
      </c>
      <c r="E31" s="56">
        <f>'1'!E31+'2'!E31+'3'!E31+'4'!E31+'5'!E31+'6'!E31+'7'!E31+'8'!E31+'9'!E31+'10'!E31+'11'!E31+'12'!E31+'13'!E31+'14'!E31+'15'!E31+'16'!E31+'17'!E31+'18'!E31+'19'!E31+'20'!E31+'21'!E31+'22'!E31+'23'!E31+'24'!E31+'25'!E31+'26'!E31+'27'!E31+'28'!E31+'29'!E31+'30'!E31+'31'!E31</f>
        <v>0</v>
      </c>
      <c r="F31" s="56">
        <f>'1'!F31+'2'!F31+'3'!F31+'4'!F31+'5'!F31+'6'!F31+'7'!F31+'8'!F31+'9'!F31+'10'!F31+'11'!F31+'12'!F31+'13'!F31+'14'!F31+'15'!F31+'16'!F31+'17'!F31+'18'!F31+'19'!F31+'20'!F31+'21'!F31+'22'!F31+'23'!F31+'24'!F31+'25'!F31+'26'!F31+'27'!F31+'28'!F31+'29'!F31+'30'!F31+'31'!F31</f>
        <v>0</v>
      </c>
      <c r="G31" s="56">
        <f>'1'!G31+'2'!G31+'3'!G31+'4'!G31+'5'!G31+'6'!G31+'7'!G31+'8'!G31+'9'!G31+'10'!G31+'11'!G31+'12'!G31+'13'!G31+'14'!G31+'15'!G31+'16'!G31+'17'!G31+'18'!G31+'19'!G31+'20'!G31+'21'!G31+'22'!G31+'23'!G31+'24'!G31+'25'!G31+'26'!G31+'27'!G31+'28'!G31+'29'!G31+'30'!G31+'31'!G31</f>
        <v>0</v>
      </c>
      <c r="H31" s="56">
        <f>'1'!H31+'2'!H31+'3'!H31+'4'!H31+'5'!H31+'6'!H31+'7'!H31+'8'!H31+'9'!H31+'10'!H31+'11'!H31+'12'!H31+'13'!H31+'14'!H31+'15'!H31+'16'!H31+'17'!H31+'18'!H31+'19'!H31+'20'!H31+'21'!H31+'22'!H31+'23'!H31+'24'!H31+'25'!H31+'26'!H31+'27'!H31+'28'!H31+'29'!H31+'30'!H31+'31'!H31</f>
        <v>0</v>
      </c>
      <c r="I31" s="56">
        <f>'1'!I31+'2'!I31+'3'!I31+'4'!I31+'5'!I31+'6'!I31+'7'!I31+'8'!I31+'9'!I31+'10'!I31+'11'!I31+'12'!I31+'13'!I31+'14'!I31+'15'!I31+'16'!I31+'17'!I31+'18'!I31+'19'!I31+'20'!I31+'21'!I31+'22'!I31+'23'!I31+'24'!I31+'25'!I31+'26'!I31+'27'!I31+'28'!I31+'29'!I31+'30'!I31+'31'!I31</f>
        <v>0</v>
      </c>
      <c r="J31" s="12">
        <f t="shared" si="15"/>
        <v>0</v>
      </c>
      <c r="K31" s="56">
        <f>'1'!K31+'2'!K31+'3'!K31+'4'!K31+'5'!K31+'6'!K31+'7'!K31+'8'!K31+'9'!K31+'10'!K31+'11'!K31+'12'!K31+'13'!K31+'14'!K31+'15'!K31+'16'!K31+'17'!K31+'18'!K31+'19'!K31+'20'!K31+'21'!K31+'22'!K31+'23'!K31+'24'!K31+'25'!K31+'26'!K31+'27'!K31+'28'!K31+'29'!K31+'30'!K31+'31'!K31</f>
        <v>0</v>
      </c>
      <c r="L31" s="56">
        <f>'1'!L31+'2'!L31+'3'!L31+'4'!L31+'5'!L31+'6'!L31+'7'!L31+'8'!L31+'9'!L31+'10'!L31+'11'!L31+'12'!L31+'13'!L31+'14'!L31+'15'!L31+'16'!L31+'17'!L31+'18'!L31+'19'!L31+'20'!L31+'21'!L31+'22'!L31+'23'!L31+'24'!L31+'25'!L31+'26'!L31+'27'!L31+'28'!L31+'29'!L31+'30'!L31+'31'!L31</f>
        <v>0</v>
      </c>
      <c r="M31" s="56">
        <f>'1'!M31+'2'!M31+'3'!M31+'4'!M31+'5'!M31+'6'!M31+'7'!M31+'8'!M31+'9'!M31+'10'!M31+'11'!M31+'12'!M31+'13'!M31+'14'!M31+'15'!M31+'16'!M31+'17'!M31+'18'!M31+'19'!M31+'20'!M31+'21'!M31+'22'!M31+'23'!M31+'24'!M31+'25'!M31+'26'!M31+'27'!M31+'28'!M31+'29'!M31+'30'!M31+'31'!M31</f>
        <v>0</v>
      </c>
      <c r="N31" s="56">
        <f>'1'!N31+'2'!N31+'3'!N31+'4'!N31+'5'!N31+'6'!N31+'7'!N31+'8'!N31+'9'!N31+'10'!N31+'11'!N31+'12'!N31+'13'!N31+'14'!N31+'15'!N31+'16'!N31+'17'!N31+'18'!N31+'19'!N31+'20'!N31+'21'!N31+'22'!N31+'23'!N31+'24'!N31+'25'!N31+'26'!N31+'27'!N31+'28'!N31+'29'!N31+'30'!N31+'31'!N31</f>
        <v>0</v>
      </c>
      <c r="O31" s="12">
        <f t="shared" si="16"/>
        <v>0</v>
      </c>
      <c r="P31" s="56">
        <f>'1'!P31+'2'!P31+'3'!P31+'4'!P31+'5'!P31+'6'!P31+'7'!P31+'8'!P31+'9'!P31+'10'!P31+'11'!P31+'12'!P31+'13'!P31+'14'!P31+'15'!P31+'16'!P31+'17'!P31+'18'!P31+'19'!P31+'20'!P31+'21'!P31+'22'!P31+'23'!P31+'24'!P31+'25'!P31+'26'!P31+'27'!P31+'28'!P31+'29'!P31+'30'!P31+'31'!P31</f>
        <v>0</v>
      </c>
      <c r="Q31" s="56">
        <f>'1'!Q31+'2'!Q31+'3'!Q31+'4'!Q31+'5'!Q31+'6'!Q31+'7'!Q31+'8'!Q31+'9'!Q31+'10'!Q31+'11'!Q31+'12'!Q31+'13'!Q31+'14'!Q31+'15'!Q31+'16'!Q31+'17'!Q31+'18'!Q31+'19'!Q31+'20'!Q31+'21'!Q31+'22'!Q31+'23'!Q31+'24'!Q31+'25'!Q31+'26'!Q31+'27'!Q31+'28'!Q31+'29'!Q31+'30'!Q31+'31'!Q31</f>
        <v>0</v>
      </c>
      <c r="R31" s="56">
        <f>'1'!R31+'2'!R31+'3'!R31+'4'!R31+'5'!R31+'6'!R31+'7'!R31+'8'!R31+'9'!R31+'10'!R31+'11'!R31+'12'!R31+'13'!R31+'14'!R31+'15'!R31+'16'!R31+'17'!R31+'18'!R31+'19'!R31+'20'!R31+'21'!R31+'22'!R31+'23'!R31+'24'!R31+'25'!R31+'26'!R31+'27'!R31+'28'!R31+'29'!R31+'30'!R31+'31'!R31</f>
        <v>0</v>
      </c>
      <c r="S31" s="56">
        <f>'1'!S31+'2'!S31+'3'!S31+'4'!S31+'5'!S31+'6'!S31+'7'!S31+'8'!S31+'9'!S31+'10'!S31+'11'!S31+'12'!S31+'13'!S31+'14'!S31+'15'!S31+'16'!S31+'17'!S31+'18'!S31+'19'!S31+'20'!S31+'21'!S31+'22'!S31+'23'!S31+'24'!S31+'25'!S31+'26'!S31+'27'!S31+'28'!S31+'29'!S31+'30'!S31+'31'!S31</f>
        <v>0</v>
      </c>
      <c r="T31" s="12">
        <f t="shared" si="17"/>
        <v>0</v>
      </c>
      <c r="U31" s="56">
        <f>'1'!U31+'2'!U31+'3'!U31+'4'!U31+'5'!U31+'6'!U31+'7'!U31+'8'!U31+'9'!U31+'10'!U31+'11'!U31+'12'!U31+'13'!U31+'14'!U31+'15'!U31+'16'!U31+'17'!U31+'18'!U31+'19'!U31+'20'!U31+'21'!U31+'22'!U31+'23'!U31+'24'!U31+'25'!U31+'26'!U31+'27'!U31+'28'!U31+'29'!U31+'30'!U31+'31'!U31</f>
        <v>0</v>
      </c>
      <c r="V31" s="56">
        <f>'1'!V31+'2'!V31+'3'!V31+'4'!V31+'5'!V31+'6'!V31+'7'!V31+'8'!V31+'9'!V31+'10'!V31+'11'!V31+'12'!V31+'13'!V31+'14'!V31+'15'!V31+'16'!V31+'17'!V31+'18'!V31+'19'!V31+'20'!V31+'21'!V31+'22'!V31+'23'!V31+'24'!V31+'25'!V31+'26'!V31+'27'!V31+'28'!V31+'29'!V31+'30'!V31+'31'!V31</f>
        <v>0</v>
      </c>
      <c r="W31" s="56">
        <f>'1'!W31+'2'!W31+'3'!W31+'4'!W31+'5'!W31+'6'!W31+'7'!W31+'8'!W31+'9'!W31+'10'!W31+'11'!W31+'12'!W31+'13'!W31+'14'!W31+'15'!W31+'16'!W31+'17'!W31+'18'!W31+'19'!W31+'20'!W31+'21'!W31+'22'!W31+'23'!W31+'24'!W31+'25'!W31+'26'!W31+'27'!W31+'28'!W31+'29'!W31+'30'!W31+'31'!W31</f>
        <v>0</v>
      </c>
      <c r="X31" s="56">
        <f>'1'!X31+'2'!X31+'3'!X31+'4'!X31+'5'!X31+'6'!X31+'7'!X31+'8'!X31+'9'!X31+'10'!X31+'11'!X31+'12'!X31+'13'!X31+'14'!X31+'15'!X31+'16'!X31+'17'!X31+'18'!X31+'19'!X31+'20'!X31+'21'!X31+'22'!X31+'23'!X31+'24'!X31+'25'!X31+'26'!X31+'27'!X31+'28'!X31+'29'!X31+'30'!X31+'31'!X31</f>
        <v>0</v>
      </c>
      <c r="Y31" s="56">
        <f>'1'!Y31+'2'!Y31+'3'!Y31+'4'!Y31+'5'!Y31+'6'!Y31+'7'!Y31+'8'!Y31+'9'!Y31+'10'!Y31+'11'!Y31+'12'!Y31+'13'!Y31+'14'!Y31+'15'!Y31+'16'!Y31+'17'!Y31+'18'!Y31+'19'!Y31+'20'!Y31+'21'!Y31+'22'!Y31+'23'!Y31+'24'!Y31+'25'!Y31+'26'!Y31+'27'!Y31+'28'!Y31+'29'!Y31+'30'!Y31+'31'!Y31</f>
        <v>0</v>
      </c>
      <c r="Z31" s="12">
        <f t="shared" si="18"/>
        <v>0</v>
      </c>
      <c r="AA31" s="56">
        <f>'1'!AA31+'2'!AA31+'3'!AA31+'4'!AA31+'5'!AA31+'6'!AA31+'7'!AA31+'8'!AA31+'9'!AA31+'10'!AA31+'11'!AA31+'12'!AA31+'13'!AA31+'14'!AA31+'15'!AA31+'16'!AA31+'17'!AA31+'18'!AA31+'19'!AA31+'20'!AA31+'21'!AA31+'22'!AA31+'23'!AA31+'24'!AA31+'25'!AA31+'26'!AA31+'27'!AA31+'28'!AA31+'29'!AA31+'30'!AA31+'31'!AA31</f>
        <v>0</v>
      </c>
      <c r="AB31" s="56">
        <f>'1'!AB31+'2'!AB31+'3'!AB31+'4'!AB31+'5'!AB31+'6'!AB31+'7'!AB31+'8'!AB31+'9'!AB31+'10'!AB31+'11'!AB31+'12'!AB31+'13'!AB31+'14'!AB31+'15'!AB31+'16'!AB31+'17'!AB31+'18'!AB31+'19'!AB31+'20'!AB31+'21'!AB31+'22'!AB31+'23'!AB31+'24'!AB31+'25'!AB31+'26'!AB31+'27'!AB31+'28'!AB31+'29'!AB31+'30'!AB31+'31'!AB31</f>
        <v>0</v>
      </c>
      <c r="AC31" s="56">
        <f>'1'!AC31+'2'!AC31+'3'!AC31+'4'!AC31+'5'!AC31+'6'!AC31+'7'!AC31+'8'!AC31+'9'!AC31+'10'!AC31+'11'!AC31+'12'!AC31+'13'!AC31+'14'!AC31+'15'!AC31+'16'!AC31+'17'!AC31+'18'!AC31+'19'!AC31+'20'!AC31+'21'!AC31+'22'!AC31+'23'!AC31+'24'!AC31+'25'!AC31+'26'!AC31+'27'!AC31+'28'!AC31+'29'!AC31+'30'!AC31+'31'!AC31</f>
        <v>0</v>
      </c>
      <c r="AD31" s="56">
        <f>'1'!AD31+'2'!AD31+'3'!AD31+'4'!AD31+'5'!AD31+'6'!AD31+'7'!AD31+'8'!AD31+'9'!AD31+'10'!AD31+'11'!AD31+'12'!AD31+'13'!AD31+'14'!AD31+'15'!AD31+'16'!AD31+'17'!AD31+'18'!AD31+'19'!AD31+'20'!AD31+'21'!AD31+'22'!AD31+'23'!AD31+'24'!AD31+'25'!AD31+'26'!AD31+'27'!AD31+'28'!AD31+'29'!AD31+'30'!AD31+'31'!AD31</f>
        <v>0</v>
      </c>
      <c r="AE31" s="56">
        <f>'1'!AE31+'2'!AE31+'3'!AE31+'4'!AE31+'5'!AE31+'6'!AE31+'7'!AE31+'8'!AE31+'9'!AE31+'10'!AE31+'11'!AE31+'12'!AE31+'13'!AE31+'14'!AE31+'15'!AE31+'16'!AE31+'17'!AE31+'18'!AE31+'19'!AE31+'20'!AE31+'21'!AE31+'22'!AE31+'23'!AE31+'24'!AE31+'25'!AE31+'26'!AE31+'27'!AE31+'28'!AE31+'29'!AE31+'30'!AE31+'31'!AE31</f>
        <v>0</v>
      </c>
      <c r="AF31" s="56">
        <f>'1'!AF31+'2'!AF31+'3'!AF31+'4'!AF31+'5'!AF31+'6'!AF31+'7'!AF31+'8'!AF31+'9'!AF31+'10'!AF31+'11'!AF31+'12'!AF31+'13'!AF31+'14'!AF31+'15'!AF31+'16'!AF31+'17'!AF31+'18'!AF31+'19'!AF31+'20'!AF31+'21'!AF31+'22'!AF31+'23'!AF31+'24'!AF31+'25'!AF31+'26'!AF31+'27'!AF31+'28'!AF31+'29'!AF31+'30'!AF31+'31'!AF31</f>
        <v>0</v>
      </c>
      <c r="AG31" s="56">
        <f>'1'!AG31+'2'!AG31+'3'!AG31+'4'!AG31+'5'!AG31+'6'!AG31+'7'!AG31+'8'!AG31+'9'!AG31+'10'!AG31+'11'!AG31+'12'!AG31+'13'!AG31+'14'!AG31+'15'!AG31+'16'!AG31+'17'!AG31+'18'!AG31+'19'!AG31+'20'!AG31+'21'!AG31+'22'!AG31+'23'!AG31+'24'!AG31+'25'!AG31+'26'!AG31+'27'!AG31+'28'!AG31+'29'!AG31+'30'!AG31+'31'!AG31</f>
        <v>0</v>
      </c>
      <c r="AH31" s="12">
        <f t="shared" si="19"/>
        <v>0</v>
      </c>
      <c r="AI31" s="56">
        <f>'1'!AI31+'2'!AI31+'3'!AI31+'4'!AI31+'5'!AI31+'6'!AI31+'7'!AI31+'8'!AI31+'9'!AI31+'10'!AI31+'11'!AI31+'12'!AI31+'13'!AI31+'14'!AI31+'15'!AI31+'16'!AI31+'17'!AI31+'18'!AI31+'19'!AI31+'20'!AI31+'21'!AI31+'22'!AI31+'23'!AI31+'24'!AI31+'25'!AI31+'26'!AI31+'27'!AI31+'28'!AI31+'29'!AI31+'30'!AI31+'31'!AI31</f>
        <v>0</v>
      </c>
      <c r="AJ31" s="56">
        <f>'1'!AJ31+'2'!AJ31+'3'!AJ31+'4'!AJ31+'5'!AJ31+'6'!AJ31+'7'!AJ31+'8'!AJ31+'9'!AJ31+'10'!AJ31+'11'!AJ31+'12'!AJ31+'13'!AJ31+'14'!AJ31+'15'!AJ31+'16'!AJ31+'17'!AJ31+'18'!AJ31+'19'!AJ31+'20'!AJ31+'21'!AJ31+'22'!AJ31+'23'!AJ31+'24'!AJ31+'25'!AJ31+'26'!AJ31+'27'!AJ31+'28'!AJ31+'29'!AJ31+'30'!AJ31+'31'!AJ31</f>
        <v>0</v>
      </c>
      <c r="AK31" s="56">
        <f>'1'!AK31+'2'!AK31+'3'!AK31+'4'!AK31+'5'!AK31+'6'!AK31+'7'!AK31+'8'!AK31+'9'!AK31+'10'!AK31+'11'!AK31+'12'!AK31+'13'!AK31+'14'!AK31+'15'!AK31+'16'!AK31+'17'!AK31+'18'!AK31+'19'!AK31+'20'!AK31+'21'!AK31+'22'!AK31+'23'!AK31+'24'!AK31+'25'!AK31+'26'!AK31+'27'!AK31+'28'!AK31+'29'!AK31+'30'!AK31+'31'!AK31</f>
        <v>0</v>
      </c>
      <c r="AL31" s="56">
        <f>'1'!AL31+'2'!AL31+'3'!AL31+'4'!AL31+'5'!AL31+'6'!AL31+'7'!AL31+'8'!AL31+'9'!AL31+'10'!AL31+'11'!AL31+'12'!AL31+'13'!AL31+'14'!AL31+'15'!AL31+'16'!AL31+'17'!AL31+'18'!AL31+'19'!AL31+'20'!AL31+'21'!AL31+'22'!AL31+'23'!AL31+'24'!AL31+'25'!AL31+'26'!AL31+'27'!AL31+'28'!AL31+'29'!AL31+'30'!AL31+'31'!AL31</f>
        <v>0</v>
      </c>
      <c r="AM31" s="12">
        <f t="shared" si="20"/>
        <v>0</v>
      </c>
      <c r="AN31" s="56">
        <f>'1'!AN31+'2'!AN31+'3'!AN31+'4'!AN31+'5'!AN31+'6'!AN31+'7'!AN31+'8'!AN31+'9'!AN31+'10'!AN31+'11'!AN31+'12'!AN31+'13'!AN31+'14'!AN31+'15'!AN31+'16'!AN31+'17'!AN31+'18'!AN31+'19'!AN31+'20'!AN31+'21'!AN31+'22'!AN31+'23'!AN31+'24'!AN31+'25'!AN31+'26'!AN31+'27'!AN31+'28'!AN31+'29'!AN31+'30'!AN31+'31'!AN31</f>
        <v>0</v>
      </c>
      <c r="AO31" s="56">
        <f>'1'!AO31+'2'!AO31+'3'!AO31+'4'!AO31+'5'!AO31+'6'!AO31+'7'!AO31+'8'!AO31+'9'!AO31+'10'!AO31+'11'!AO31+'12'!AO31+'13'!AO31+'14'!AO31+'15'!AO31+'16'!AO31+'17'!AO31+'18'!AO31+'19'!AO31+'20'!AO31+'21'!AO31+'22'!AO31+'23'!AO31+'24'!AO31+'25'!AO31+'26'!AO31+'27'!AO31+'28'!AO31+'29'!AO31+'30'!AO31+'31'!AO31</f>
        <v>0</v>
      </c>
      <c r="AP31" s="56">
        <f>'1'!AP31+'2'!AP31+'3'!AP31+'4'!AP31+'5'!AP31+'6'!AP31+'7'!AP31+'8'!AP31+'9'!AP31+'10'!AP31+'11'!AP31+'12'!AP31+'13'!AP31+'14'!AP31+'15'!AP31+'16'!AP31+'17'!AP31+'18'!AP31+'19'!AP31+'20'!AP31+'21'!AP31+'22'!AP31+'23'!AP31+'24'!AP31+'25'!AP31+'26'!AP31+'27'!AP31+'28'!AP31+'29'!AP31+'30'!AP31+'31'!AP31</f>
        <v>0</v>
      </c>
      <c r="AQ31" s="56">
        <f t="shared" si="21"/>
        <v>0</v>
      </c>
      <c r="AR31" s="12">
        <f t="shared" si="22"/>
        <v>0</v>
      </c>
    </row>
    <row r="32" spans="1:44" ht="23.25" customHeight="1" thickBot="1">
      <c r="A32" s="13">
        <v>6</v>
      </c>
      <c r="B32" s="10" t="str">
        <f>'دليل المندوبين'!B28</f>
        <v>صبرى العريان</v>
      </c>
      <c r="C32" s="56">
        <f>'1'!C32+'2'!C32+'3'!C32+'4'!C32+'5'!C32+'6'!C32+'7'!C32+'8'!C32+'9'!C32+'10'!C32+'11'!C32+'12'!C32+'13'!C32+'14'!C32+'15'!C32+'16'!C32+'17'!C32+'18'!C32+'19'!C32+'20'!C32+'21'!C32+'22'!C32+'23'!C32+'24'!C32+'25'!C32+'26'!C32+'27'!C32+'28'!C32+'29'!C32+'30'!C32+'31'!C32</f>
        <v>700</v>
      </c>
      <c r="D32" s="56">
        <f>'1'!D32+'2'!D32+'3'!D32+'4'!D32+'5'!D32+'6'!D32+'7'!D32+'8'!D32+'9'!D32+'10'!D32+'11'!D32+'12'!D32+'13'!D32+'14'!D32+'15'!D32+'16'!D32+'17'!D32+'18'!D32+'19'!D32+'20'!D32+'21'!D32+'22'!D32+'23'!D32+'24'!D32+'25'!D32+'26'!D32+'27'!D32+'28'!D32+'29'!D32+'30'!D32+'31'!D32</f>
        <v>0</v>
      </c>
      <c r="E32" s="56">
        <f>'1'!E32+'2'!E32+'3'!E32+'4'!E32+'5'!E32+'6'!E32+'7'!E32+'8'!E32+'9'!E32+'10'!E32+'11'!E32+'12'!E32+'13'!E32+'14'!E32+'15'!E32+'16'!E32+'17'!E32+'18'!E32+'19'!E32+'20'!E32+'21'!E32+'22'!E32+'23'!E32+'24'!E32+'25'!E32+'26'!E32+'27'!E32+'28'!E32+'29'!E32+'30'!E32+'31'!E32</f>
        <v>200</v>
      </c>
      <c r="F32" s="56">
        <f>'1'!F32+'2'!F32+'3'!F32+'4'!F32+'5'!F32+'6'!F32+'7'!F32+'8'!F32+'9'!F32+'10'!F32+'11'!F32+'12'!F32+'13'!F32+'14'!F32+'15'!F32+'16'!F32+'17'!F32+'18'!F32+'19'!F32+'20'!F32+'21'!F32+'22'!F32+'23'!F32+'24'!F32+'25'!F32+'26'!F32+'27'!F32+'28'!F32+'29'!F32+'30'!F32+'31'!F32</f>
        <v>0</v>
      </c>
      <c r="G32" s="56">
        <f>'1'!G32+'2'!G32+'3'!G32+'4'!G32+'5'!G32+'6'!G32+'7'!G32+'8'!G32+'9'!G32+'10'!G32+'11'!G32+'12'!G32+'13'!G32+'14'!G32+'15'!G32+'16'!G32+'17'!G32+'18'!G32+'19'!G32+'20'!G32+'21'!G32+'22'!G32+'23'!G32+'24'!G32+'25'!G32+'26'!G32+'27'!G32+'28'!G32+'29'!G32+'30'!G32+'31'!G32</f>
        <v>100</v>
      </c>
      <c r="H32" s="56">
        <f>'1'!H32+'2'!H32+'3'!H32+'4'!H32+'5'!H32+'6'!H32+'7'!H32+'8'!H32+'9'!H32+'10'!H32+'11'!H32+'12'!H32+'13'!H32+'14'!H32+'15'!H32+'16'!H32+'17'!H32+'18'!H32+'19'!H32+'20'!H32+'21'!H32+'22'!H32+'23'!H32+'24'!H32+'25'!H32+'26'!H32+'27'!H32+'28'!H32+'29'!H32+'30'!H32+'31'!H32</f>
        <v>0</v>
      </c>
      <c r="I32" s="56">
        <f>'1'!I32+'2'!I32+'3'!I32+'4'!I32+'5'!I32+'6'!I32+'7'!I32+'8'!I32+'9'!I32+'10'!I32+'11'!I32+'12'!I32+'13'!I32+'14'!I32+'15'!I32+'16'!I32+'17'!I32+'18'!I32+'19'!I32+'20'!I32+'21'!I32+'22'!I32+'23'!I32+'24'!I32+'25'!I32+'26'!I32+'27'!I32+'28'!I32+'29'!I32+'30'!I32+'31'!I32</f>
        <v>0</v>
      </c>
      <c r="J32" s="12">
        <f t="shared" si="15"/>
        <v>1000</v>
      </c>
      <c r="K32" s="56">
        <f>'1'!K32+'2'!K32+'3'!K32+'4'!K32+'5'!K32+'6'!K32+'7'!K32+'8'!K32+'9'!K32+'10'!K32+'11'!K32+'12'!K32+'13'!K32+'14'!K32+'15'!K32+'16'!K32+'17'!K32+'18'!K32+'19'!K32+'20'!K32+'21'!K32+'22'!K32+'23'!K32+'24'!K32+'25'!K32+'26'!K32+'27'!K32+'28'!K32+'29'!K32+'30'!K32+'31'!K32</f>
        <v>0</v>
      </c>
      <c r="L32" s="56">
        <f>'1'!L32+'2'!L32+'3'!L32+'4'!L32+'5'!L32+'6'!L32+'7'!L32+'8'!L32+'9'!L32+'10'!L32+'11'!L32+'12'!L32+'13'!L32+'14'!L32+'15'!L32+'16'!L32+'17'!L32+'18'!L32+'19'!L32+'20'!L32+'21'!L32+'22'!L32+'23'!L32+'24'!L32+'25'!L32+'26'!L32+'27'!L32+'28'!L32+'29'!L32+'30'!L32+'31'!L32</f>
        <v>0</v>
      </c>
      <c r="M32" s="56">
        <f>'1'!M32+'2'!M32+'3'!M32+'4'!M32+'5'!M32+'6'!M32+'7'!M32+'8'!M32+'9'!M32+'10'!M32+'11'!M32+'12'!M32+'13'!M32+'14'!M32+'15'!M32+'16'!M32+'17'!M32+'18'!M32+'19'!M32+'20'!M32+'21'!M32+'22'!M32+'23'!M32+'24'!M32+'25'!M32+'26'!M32+'27'!M32+'28'!M32+'29'!M32+'30'!M32+'31'!M32</f>
        <v>0</v>
      </c>
      <c r="N32" s="56">
        <f>'1'!N32+'2'!N32+'3'!N32+'4'!N32+'5'!N32+'6'!N32+'7'!N32+'8'!N32+'9'!N32+'10'!N32+'11'!N32+'12'!N32+'13'!N32+'14'!N32+'15'!N32+'16'!N32+'17'!N32+'18'!N32+'19'!N32+'20'!N32+'21'!N32+'22'!N32+'23'!N32+'24'!N32+'25'!N32+'26'!N32+'27'!N32+'28'!N32+'29'!N32+'30'!N32+'31'!N32</f>
        <v>0</v>
      </c>
      <c r="O32" s="12">
        <f t="shared" si="16"/>
        <v>0</v>
      </c>
      <c r="P32" s="56">
        <f>'1'!P32+'2'!P32+'3'!P32+'4'!P32+'5'!P32+'6'!P32+'7'!P32+'8'!P32+'9'!P32+'10'!P32+'11'!P32+'12'!P32+'13'!P32+'14'!P32+'15'!P32+'16'!P32+'17'!P32+'18'!P32+'19'!P32+'20'!P32+'21'!P32+'22'!P32+'23'!P32+'24'!P32+'25'!P32+'26'!P32+'27'!P32+'28'!P32+'29'!P32+'30'!P32+'31'!P32</f>
        <v>0</v>
      </c>
      <c r="Q32" s="56">
        <f>'1'!Q32+'2'!Q32+'3'!Q32+'4'!Q32+'5'!Q32+'6'!Q32+'7'!Q32+'8'!Q32+'9'!Q32+'10'!Q32+'11'!Q32+'12'!Q32+'13'!Q32+'14'!Q32+'15'!Q32+'16'!Q32+'17'!Q32+'18'!Q32+'19'!Q32+'20'!Q32+'21'!Q32+'22'!Q32+'23'!Q32+'24'!Q32+'25'!Q32+'26'!Q32+'27'!Q32+'28'!Q32+'29'!Q32+'30'!Q32+'31'!Q32</f>
        <v>0</v>
      </c>
      <c r="R32" s="56">
        <f>'1'!R32+'2'!R32+'3'!R32+'4'!R32+'5'!R32+'6'!R32+'7'!R32+'8'!R32+'9'!R32+'10'!R32+'11'!R32+'12'!R32+'13'!R32+'14'!R32+'15'!R32+'16'!R32+'17'!R32+'18'!R32+'19'!R32+'20'!R32+'21'!R32+'22'!R32+'23'!R32+'24'!R32+'25'!R32+'26'!R32+'27'!R32+'28'!R32+'29'!R32+'30'!R32+'31'!R32</f>
        <v>0</v>
      </c>
      <c r="S32" s="56">
        <f>'1'!S32+'2'!S32+'3'!S32+'4'!S32+'5'!S32+'6'!S32+'7'!S32+'8'!S32+'9'!S32+'10'!S32+'11'!S32+'12'!S32+'13'!S32+'14'!S32+'15'!S32+'16'!S32+'17'!S32+'18'!S32+'19'!S32+'20'!S32+'21'!S32+'22'!S32+'23'!S32+'24'!S32+'25'!S32+'26'!S32+'27'!S32+'28'!S32+'29'!S32+'30'!S32+'31'!S32</f>
        <v>0</v>
      </c>
      <c r="T32" s="12">
        <f t="shared" si="17"/>
        <v>0</v>
      </c>
      <c r="U32" s="56">
        <f>'1'!U32+'2'!U32+'3'!U32+'4'!U32+'5'!U32+'6'!U32+'7'!U32+'8'!U32+'9'!U32+'10'!U32+'11'!U32+'12'!U32+'13'!U32+'14'!U32+'15'!U32+'16'!U32+'17'!U32+'18'!U32+'19'!U32+'20'!U32+'21'!U32+'22'!U32+'23'!U32+'24'!U32+'25'!U32+'26'!U32+'27'!U32+'28'!U32+'29'!U32+'30'!U32+'31'!U32</f>
        <v>0</v>
      </c>
      <c r="V32" s="56">
        <f>'1'!V32+'2'!V32+'3'!V32+'4'!V32+'5'!V32+'6'!V32+'7'!V32+'8'!V32+'9'!V32+'10'!V32+'11'!V32+'12'!V32+'13'!V32+'14'!V32+'15'!V32+'16'!V32+'17'!V32+'18'!V32+'19'!V32+'20'!V32+'21'!V32+'22'!V32+'23'!V32+'24'!V32+'25'!V32+'26'!V32+'27'!V32+'28'!V32+'29'!V32+'30'!V32+'31'!V32</f>
        <v>0</v>
      </c>
      <c r="W32" s="56">
        <f>'1'!W32+'2'!W32+'3'!W32+'4'!W32+'5'!W32+'6'!W32+'7'!W32+'8'!W32+'9'!W32+'10'!W32+'11'!W32+'12'!W32+'13'!W32+'14'!W32+'15'!W32+'16'!W32+'17'!W32+'18'!W32+'19'!W32+'20'!W32+'21'!W32+'22'!W32+'23'!W32+'24'!W32+'25'!W32+'26'!W32+'27'!W32+'28'!W32+'29'!W32+'30'!W32+'31'!W32</f>
        <v>0</v>
      </c>
      <c r="X32" s="56">
        <f>'1'!X32+'2'!X32+'3'!X32+'4'!X32+'5'!X32+'6'!X32+'7'!X32+'8'!X32+'9'!X32+'10'!X32+'11'!X32+'12'!X32+'13'!X32+'14'!X32+'15'!X32+'16'!X32+'17'!X32+'18'!X32+'19'!X32+'20'!X32+'21'!X32+'22'!X32+'23'!X32+'24'!X32+'25'!X32+'26'!X32+'27'!X32+'28'!X32+'29'!X32+'30'!X32+'31'!X32</f>
        <v>0</v>
      </c>
      <c r="Y32" s="56">
        <f>'1'!Y32+'2'!Y32+'3'!Y32+'4'!Y32+'5'!Y32+'6'!Y32+'7'!Y32+'8'!Y32+'9'!Y32+'10'!Y32+'11'!Y32+'12'!Y32+'13'!Y32+'14'!Y32+'15'!Y32+'16'!Y32+'17'!Y32+'18'!Y32+'19'!Y32+'20'!Y32+'21'!Y32+'22'!Y32+'23'!Y32+'24'!Y32+'25'!Y32+'26'!Y32+'27'!Y32+'28'!Y32+'29'!Y32+'30'!Y32+'31'!Y32</f>
        <v>0</v>
      </c>
      <c r="Z32" s="12">
        <f t="shared" si="18"/>
        <v>0</v>
      </c>
      <c r="AA32" s="56">
        <f>'1'!AA32+'2'!AA32+'3'!AA32+'4'!AA32+'5'!AA32+'6'!AA32+'7'!AA32+'8'!AA32+'9'!AA32+'10'!AA32+'11'!AA32+'12'!AA32+'13'!AA32+'14'!AA32+'15'!AA32+'16'!AA32+'17'!AA32+'18'!AA32+'19'!AA32+'20'!AA32+'21'!AA32+'22'!AA32+'23'!AA32+'24'!AA32+'25'!AA32+'26'!AA32+'27'!AA32+'28'!AA32+'29'!AA32+'30'!AA32+'31'!AA32</f>
        <v>0</v>
      </c>
      <c r="AB32" s="56">
        <f>'1'!AB32+'2'!AB32+'3'!AB32+'4'!AB32+'5'!AB32+'6'!AB32+'7'!AB32+'8'!AB32+'9'!AB32+'10'!AB32+'11'!AB32+'12'!AB32+'13'!AB32+'14'!AB32+'15'!AB32+'16'!AB32+'17'!AB32+'18'!AB32+'19'!AB32+'20'!AB32+'21'!AB32+'22'!AB32+'23'!AB32+'24'!AB32+'25'!AB32+'26'!AB32+'27'!AB32+'28'!AB32+'29'!AB32+'30'!AB32+'31'!AB32</f>
        <v>0</v>
      </c>
      <c r="AC32" s="56">
        <f>'1'!AC32+'2'!AC32+'3'!AC32+'4'!AC32+'5'!AC32+'6'!AC32+'7'!AC32+'8'!AC32+'9'!AC32+'10'!AC32+'11'!AC32+'12'!AC32+'13'!AC32+'14'!AC32+'15'!AC32+'16'!AC32+'17'!AC32+'18'!AC32+'19'!AC32+'20'!AC32+'21'!AC32+'22'!AC32+'23'!AC32+'24'!AC32+'25'!AC32+'26'!AC32+'27'!AC32+'28'!AC32+'29'!AC32+'30'!AC32+'31'!AC32</f>
        <v>0</v>
      </c>
      <c r="AD32" s="56">
        <f>'1'!AD32+'2'!AD32+'3'!AD32+'4'!AD32+'5'!AD32+'6'!AD32+'7'!AD32+'8'!AD32+'9'!AD32+'10'!AD32+'11'!AD32+'12'!AD32+'13'!AD32+'14'!AD32+'15'!AD32+'16'!AD32+'17'!AD32+'18'!AD32+'19'!AD32+'20'!AD32+'21'!AD32+'22'!AD32+'23'!AD32+'24'!AD32+'25'!AD32+'26'!AD32+'27'!AD32+'28'!AD32+'29'!AD32+'30'!AD32+'31'!AD32</f>
        <v>0</v>
      </c>
      <c r="AE32" s="56">
        <f>'1'!AE32+'2'!AE32+'3'!AE32+'4'!AE32+'5'!AE32+'6'!AE32+'7'!AE32+'8'!AE32+'9'!AE32+'10'!AE32+'11'!AE32+'12'!AE32+'13'!AE32+'14'!AE32+'15'!AE32+'16'!AE32+'17'!AE32+'18'!AE32+'19'!AE32+'20'!AE32+'21'!AE32+'22'!AE32+'23'!AE32+'24'!AE32+'25'!AE32+'26'!AE32+'27'!AE32+'28'!AE32+'29'!AE32+'30'!AE32+'31'!AE32</f>
        <v>0</v>
      </c>
      <c r="AF32" s="56">
        <f>'1'!AF32+'2'!AF32+'3'!AF32+'4'!AF32+'5'!AF32+'6'!AF32+'7'!AF32+'8'!AF32+'9'!AF32+'10'!AF32+'11'!AF32+'12'!AF32+'13'!AF32+'14'!AF32+'15'!AF32+'16'!AF32+'17'!AF32+'18'!AF32+'19'!AF32+'20'!AF32+'21'!AF32+'22'!AF32+'23'!AF32+'24'!AF32+'25'!AF32+'26'!AF32+'27'!AF32+'28'!AF32+'29'!AF32+'30'!AF32+'31'!AF32</f>
        <v>0</v>
      </c>
      <c r="AG32" s="56">
        <f>'1'!AG32+'2'!AG32+'3'!AG32+'4'!AG32+'5'!AG32+'6'!AG32+'7'!AG32+'8'!AG32+'9'!AG32+'10'!AG32+'11'!AG32+'12'!AG32+'13'!AG32+'14'!AG32+'15'!AG32+'16'!AG32+'17'!AG32+'18'!AG32+'19'!AG32+'20'!AG32+'21'!AG32+'22'!AG32+'23'!AG32+'24'!AG32+'25'!AG32+'26'!AG32+'27'!AG32+'28'!AG32+'29'!AG32+'30'!AG32+'31'!AG32</f>
        <v>0</v>
      </c>
      <c r="AH32" s="12">
        <f t="shared" si="19"/>
        <v>0</v>
      </c>
      <c r="AI32" s="56">
        <f>'1'!AI32+'2'!AI32+'3'!AI32+'4'!AI32+'5'!AI32+'6'!AI32+'7'!AI32+'8'!AI32+'9'!AI32+'10'!AI32+'11'!AI32+'12'!AI32+'13'!AI32+'14'!AI32+'15'!AI32+'16'!AI32+'17'!AI32+'18'!AI32+'19'!AI32+'20'!AI32+'21'!AI32+'22'!AI32+'23'!AI32+'24'!AI32+'25'!AI32+'26'!AI32+'27'!AI32+'28'!AI32+'29'!AI32+'30'!AI32+'31'!AI32</f>
        <v>0</v>
      </c>
      <c r="AJ32" s="56">
        <f>'1'!AJ32+'2'!AJ32+'3'!AJ32+'4'!AJ32+'5'!AJ32+'6'!AJ32+'7'!AJ32+'8'!AJ32+'9'!AJ32+'10'!AJ32+'11'!AJ32+'12'!AJ32+'13'!AJ32+'14'!AJ32+'15'!AJ32+'16'!AJ32+'17'!AJ32+'18'!AJ32+'19'!AJ32+'20'!AJ32+'21'!AJ32+'22'!AJ32+'23'!AJ32+'24'!AJ32+'25'!AJ32+'26'!AJ32+'27'!AJ32+'28'!AJ32+'29'!AJ32+'30'!AJ32+'31'!AJ32</f>
        <v>0</v>
      </c>
      <c r="AK32" s="56">
        <f>'1'!AK32+'2'!AK32+'3'!AK32+'4'!AK32+'5'!AK32+'6'!AK32+'7'!AK32+'8'!AK32+'9'!AK32+'10'!AK32+'11'!AK32+'12'!AK32+'13'!AK32+'14'!AK32+'15'!AK32+'16'!AK32+'17'!AK32+'18'!AK32+'19'!AK32+'20'!AK32+'21'!AK32+'22'!AK32+'23'!AK32+'24'!AK32+'25'!AK32+'26'!AK32+'27'!AK32+'28'!AK32+'29'!AK32+'30'!AK32+'31'!AK32</f>
        <v>0</v>
      </c>
      <c r="AL32" s="56">
        <f>'1'!AL32+'2'!AL32+'3'!AL32+'4'!AL32+'5'!AL32+'6'!AL32+'7'!AL32+'8'!AL32+'9'!AL32+'10'!AL32+'11'!AL32+'12'!AL32+'13'!AL32+'14'!AL32+'15'!AL32+'16'!AL32+'17'!AL32+'18'!AL32+'19'!AL32+'20'!AL32+'21'!AL32+'22'!AL32+'23'!AL32+'24'!AL32+'25'!AL32+'26'!AL32+'27'!AL32+'28'!AL32+'29'!AL32+'30'!AL32+'31'!AL32</f>
        <v>0</v>
      </c>
      <c r="AM32" s="12">
        <f t="shared" si="20"/>
        <v>0</v>
      </c>
      <c r="AN32" s="56">
        <f>'1'!AN32+'2'!AN32+'3'!AN32+'4'!AN32+'5'!AN32+'6'!AN32+'7'!AN32+'8'!AN32+'9'!AN32+'10'!AN32+'11'!AN32+'12'!AN32+'13'!AN32+'14'!AN32+'15'!AN32+'16'!AN32+'17'!AN32+'18'!AN32+'19'!AN32+'20'!AN32+'21'!AN32+'22'!AN32+'23'!AN32+'24'!AN32+'25'!AN32+'26'!AN32+'27'!AN32+'28'!AN32+'29'!AN32+'30'!AN32+'31'!AN32</f>
        <v>0</v>
      </c>
      <c r="AO32" s="56">
        <f>'1'!AO32+'2'!AO32+'3'!AO32+'4'!AO32+'5'!AO32+'6'!AO32+'7'!AO32+'8'!AO32+'9'!AO32+'10'!AO32+'11'!AO32+'12'!AO32+'13'!AO32+'14'!AO32+'15'!AO32+'16'!AO32+'17'!AO32+'18'!AO32+'19'!AO32+'20'!AO32+'21'!AO32+'22'!AO32+'23'!AO32+'24'!AO32+'25'!AO32+'26'!AO32+'27'!AO32+'28'!AO32+'29'!AO32+'30'!AO32+'31'!AO32</f>
        <v>0</v>
      </c>
      <c r="AP32" s="56">
        <f>'1'!AP32+'2'!AP32+'3'!AP32+'4'!AP32+'5'!AP32+'6'!AP32+'7'!AP32+'8'!AP32+'9'!AP32+'10'!AP32+'11'!AP32+'12'!AP32+'13'!AP32+'14'!AP32+'15'!AP32+'16'!AP32+'17'!AP32+'18'!AP32+'19'!AP32+'20'!AP32+'21'!AP32+'22'!AP32+'23'!AP32+'24'!AP32+'25'!AP32+'26'!AP32+'27'!AP32+'28'!AP32+'29'!AP32+'30'!AP32+'31'!AP32</f>
        <v>0</v>
      </c>
      <c r="AQ32" s="56">
        <f t="shared" si="21"/>
        <v>0</v>
      </c>
      <c r="AR32" s="12">
        <f t="shared" si="22"/>
        <v>1000</v>
      </c>
    </row>
    <row r="33" spans="1:45" ht="23.25" customHeight="1" thickBot="1">
      <c r="A33" s="103" t="s">
        <v>40</v>
      </c>
      <c r="B33" s="104"/>
      <c r="C33" s="25">
        <f>SUM(C27:C32)</f>
        <v>7858.041666666667</v>
      </c>
      <c r="D33" s="25">
        <f t="shared" ref="D33:I33" si="23">SUM(D27:D32)</f>
        <v>2557</v>
      </c>
      <c r="E33" s="25">
        <f t="shared" si="23"/>
        <v>3405</v>
      </c>
      <c r="F33" s="25">
        <f t="shared" si="23"/>
        <v>91</v>
      </c>
      <c r="G33" s="25">
        <f t="shared" si="23"/>
        <v>2529</v>
      </c>
      <c r="H33" s="25">
        <f t="shared" si="23"/>
        <v>0</v>
      </c>
      <c r="I33" s="25">
        <f t="shared" si="23"/>
        <v>0</v>
      </c>
      <c r="J33" s="25">
        <f>SUM(J27:J32)</f>
        <v>16440.041666666668</v>
      </c>
      <c r="K33" s="25">
        <f t="shared" ref="K33:N33" si="24">SUM(K27:K32)</f>
        <v>0</v>
      </c>
      <c r="L33" s="25">
        <f t="shared" si="24"/>
        <v>0</v>
      </c>
      <c r="M33" s="25">
        <f t="shared" si="24"/>
        <v>0</v>
      </c>
      <c r="N33" s="25">
        <f t="shared" si="24"/>
        <v>0</v>
      </c>
      <c r="O33" s="25">
        <f>SUM(O27:O32)</f>
        <v>0</v>
      </c>
      <c r="P33" s="25">
        <f t="shared" ref="P33:S33" si="25">SUM(P27:P32)</f>
        <v>0</v>
      </c>
      <c r="Q33" s="25">
        <f t="shared" si="25"/>
        <v>0</v>
      </c>
      <c r="R33" s="25">
        <f t="shared" si="25"/>
        <v>0</v>
      </c>
      <c r="S33" s="25">
        <f t="shared" si="25"/>
        <v>0</v>
      </c>
      <c r="T33" s="25">
        <f>SUM(T27:T32)</f>
        <v>0</v>
      </c>
      <c r="U33" s="25">
        <f t="shared" ref="U33:Y33" si="26">SUM(U27:U32)</f>
        <v>90</v>
      </c>
      <c r="V33" s="25">
        <f t="shared" si="26"/>
        <v>10</v>
      </c>
      <c r="W33" s="25">
        <f t="shared" si="26"/>
        <v>10</v>
      </c>
      <c r="X33" s="25">
        <f t="shared" si="26"/>
        <v>15</v>
      </c>
      <c r="Y33" s="25">
        <f t="shared" si="26"/>
        <v>0</v>
      </c>
      <c r="Z33" s="25">
        <f>SUM(Z27:Z32)</f>
        <v>125</v>
      </c>
      <c r="AA33" s="25">
        <f t="shared" ref="AA33:AG33" si="27">SUM(AA27:AA32)</f>
        <v>0</v>
      </c>
      <c r="AB33" s="25">
        <f t="shared" si="27"/>
        <v>0</v>
      </c>
      <c r="AC33" s="25">
        <f t="shared" si="27"/>
        <v>0</v>
      </c>
      <c r="AD33" s="25">
        <f t="shared" si="27"/>
        <v>0</v>
      </c>
      <c r="AE33" s="25">
        <f t="shared" si="27"/>
        <v>0</v>
      </c>
      <c r="AF33" s="25">
        <f t="shared" si="27"/>
        <v>0</v>
      </c>
      <c r="AG33" s="25">
        <f t="shared" si="27"/>
        <v>0</v>
      </c>
      <c r="AH33" s="25">
        <f>SUM(AH27:AH32)</f>
        <v>0</v>
      </c>
      <c r="AI33" s="25">
        <f t="shared" ref="AI33:AL33" si="28">SUM(AI27:AI32)</f>
        <v>63</v>
      </c>
      <c r="AJ33" s="25">
        <f t="shared" si="28"/>
        <v>10</v>
      </c>
      <c r="AK33" s="25">
        <f t="shared" si="28"/>
        <v>32</v>
      </c>
      <c r="AL33" s="25">
        <f t="shared" si="28"/>
        <v>10</v>
      </c>
      <c r="AM33" s="25">
        <f>SUM(AM27:AM32)</f>
        <v>115</v>
      </c>
      <c r="AN33" s="25">
        <f t="shared" ref="AN33:AQ33" si="29">SUM(AN27:AN32)</f>
        <v>0</v>
      </c>
      <c r="AO33" s="25">
        <f t="shared" si="29"/>
        <v>0</v>
      </c>
      <c r="AP33" s="25">
        <f t="shared" si="29"/>
        <v>0</v>
      </c>
      <c r="AQ33" s="25">
        <f t="shared" si="29"/>
        <v>0</v>
      </c>
      <c r="AR33" s="25">
        <f>SUM(AR27:AR32)</f>
        <v>16680.041666666668</v>
      </c>
    </row>
    <row r="34" spans="1:45" ht="23.25" customHeight="1" thickTop="1" thickBot="1">
      <c r="A34" s="105" t="s">
        <v>64</v>
      </c>
      <c r="B34" s="106"/>
      <c r="C34" s="22">
        <f>C26+C33</f>
        <v>9884.0416666666679</v>
      </c>
      <c r="D34" s="22">
        <f t="shared" ref="D34:I34" si="30">D26+D33</f>
        <v>3601</v>
      </c>
      <c r="E34" s="22">
        <f t="shared" si="30"/>
        <v>4575</v>
      </c>
      <c r="F34" s="22">
        <f t="shared" si="30"/>
        <v>737</v>
      </c>
      <c r="G34" s="22">
        <f t="shared" si="30"/>
        <v>3407</v>
      </c>
      <c r="H34" s="22">
        <f t="shared" si="30"/>
        <v>0</v>
      </c>
      <c r="I34" s="22">
        <f t="shared" si="30"/>
        <v>0</v>
      </c>
      <c r="J34" s="22">
        <f>J26+J33</f>
        <v>22204.041666666668</v>
      </c>
      <c r="K34" s="22">
        <f t="shared" ref="K34:N34" si="31">K26+K33</f>
        <v>28</v>
      </c>
      <c r="L34" s="22">
        <f t="shared" si="31"/>
        <v>270</v>
      </c>
      <c r="M34" s="22">
        <f t="shared" si="31"/>
        <v>212</v>
      </c>
      <c r="N34" s="22">
        <f t="shared" si="31"/>
        <v>0</v>
      </c>
      <c r="O34" s="22">
        <f>O26+O33</f>
        <v>510</v>
      </c>
      <c r="P34" s="22">
        <f t="shared" ref="P34:Y34" si="32">P26+P33</f>
        <v>113</v>
      </c>
      <c r="Q34" s="22">
        <f t="shared" si="32"/>
        <v>60</v>
      </c>
      <c r="R34" s="22">
        <f t="shared" si="32"/>
        <v>45</v>
      </c>
      <c r="S34" s="22">
        <f t="shared" si="32"/>
        <v>75</v>
      </c>
      <c r="T34" s="22">
        <f>T26+T33</f>
        <v>293</v>
      </c>
      <c r="U34" s="22">
        <f t="shared" si="32"/>
        <v>1220</v>
      </c>
      <c r="V34" s="22">
        <f t="shared" si="32"/>
        <v>228</v>
      </c>
      <c r="W34" s="22">
        <f t="shared" si="32"/>
        <v>232</v>
      </c>
      <c r="X34" s="22">
        <f t="shared" si="32"/>
        <v>146</v>
      </c>
      <c r="Y34" s="22">
        <f t="shared" si="32"/>
        <v>53</v>
      </c>
      <c r="Z34" s="22">
        <f>Z26+Z33</f>
        <v>1879</v>
      </c>
      <c r="AA34" s="22">
        <f t="shared" ref="AA34:AG34" si="33">AA26+AA33</f>
        <v>16</v>
      </c>
      <c r="AB34" s="22">
        <f t="shared" si="33"/>
        <v>26</v>
      </c>
      <c r="AC34" s="22">
        <f t="shared" si="33"/>
        <v>39</v>
      </c>
      <c r="AD34" s="22">
        <f t="shared" si="33"/>
        <v>32</v>
      </c>
      <c r="AE34" s="22">
        <f t="shared" si="33"/>
        <v>17</v>
      </c>
      <c r="AF34" s="22">
        <f t="shared" si="33"/>
        <v>43</v>
      </c>
      <c r="AG34" s="22">
        <f t="shared" si="33"/>
        <v>15</v>
      </c>
      <c r="AH34" s="22">
        <f>AH26+AH33</f>
        <v>188</v>
      </c>
      <c r="AI34" s="22">
        <f t="shared" ref="AI34:AL34" si="34">AI26+AI33</f>
        <v>511</v>
      </c>
      <c r="AJ34" s="22">
        <f t="shared" si="34"/>
        <v>177</v>
      </c>
      <c r="AK34" s="22">
        <f t="shared" si="34"/>
        <v>278.08333333333337</v>
      </c>
      <c r="AL34" s="22">
        <f t="shared" si="34"/>
        <v>162</v>
      </c>
      <c r="AM34" s="22">
        <f>AM26+AM33</f>
        <v>1128.0833333333335</v>
      </c>
      <c r="AN34" s="22">
        <f t="shared" ref="AN34:AQ34" si="35">AN26+AN33</f>
        <v>22</v>
      </c>
      <c r="AO34" s="22">
        <f t="shared" si="35"/>
        <v>0</v>
      </c>
      <c r="AP34" s="22">
        <f t="shared" si="35"/>
        <v>0</v>
      </c>
      <c r="AQ34" s="22">
        <f t="shared" si="35"/>
        <v>22</v>
      </c>
      <c r="AR34" s="22">
        <f>AR26+AR33</f>
        <v>26224.125</v>
      </c>
    </row>
    <row r="35" spans="1:45" ht="15.75" thickTop="1" thickBot="1"/>
    <row r="36" spans="1:45" ht="15.75" customHeight="1" thickBot="1">
      <c r="A36" s="60"/>
      <c r="B36" s="61" t="s">
        <v>0</v>
      </c>
      <c r="C36" s="62">
        <v>614</v>
      </c>
      <c r="D36" s="62">
        <v>615</v>
      </c>
      <c r="E36" s="62">
        <v>627</v>
      </c>
      <c r="F36" s="62">
        <v>638</v>
      </c>
      <c r="G36" s="62">
        <v>645</v>
      </c>
      <c r="H36" s="58">
        <v>1818</v>
      </c>
      <c r="I36" s="58">
        <v>1822</v>
      </c>
      <c r="J36" s="108" t="s">
        <v>37</v>
      </c>
      <c r="K36" s="58">
        <v>1476</v>
      </c>
      <c r="L36" s="58">
        <v>1477</v>
      </c>
      <c r="M36" s="58">
        <v>1478</v>
      </c>
      <c r="N36" s="58">
        <v>1479</v>
      </c>
      <c r="O36" s="108" t="s">
        <v>37</v>
      </c>
      <c r="P36" s="58">
        <v>1610</v>
      </c>
      <c r="Q36" s="58">
        <v>1612</v>
      </c>
      <c r="R36" s="58">
        <v>1603</v>
      </c>
      <c r="S36" s="58">
        <v>1501</v>
      </c>
      <c r="T36" s="108" t="s">
        <v>37</v>
      </c>
      <c r="U36" s="58">
        <v>1880</v>
      </c>
      <c r="V36" s="58">
        <v>1881</v>
      </c>
      <c r="W36" s="58">
        <v>1882</v>
      </c>
      <c r="X36" s="58">
        <v>1885</v>
      </c>
      <c r="Y36" s="58">
        <v>1889</v>
      </c>
      <c r="Z36" s="108" t="s">
        <v>37</v>
      </c>
      <c r="AA36" s="59">
        <v>717</v>
      </c>
      <c r="AB36" s="59">
        <v>719</v>
      </c>
      <c r="AC36" s="59">
        <v>721</v>
      </c>
      <c r="AD36" s="59">
        <v>739</v>
      </c>
      <c r="AE36" s="59">
        <v>716</v>
      </c>
      <c r="AF36" s="59">
        <v>704</v>
      </c>
      <c r="AG36" s="58">
        <v>720</v>
      </c>
      <c r="AH36" s="108" t="s">
        <v>37</v>
      </c>
      <c r="AI36" s="58">
        <v>701</v>
      </c>
      <c r="AJ36" s="58">
        <v>713</v>
      </c>
      <c r="AK36" s="58">
        <v>724</v>
      </c>
      <c r="AL36" s="71">
        <v>723</v>
      </c>
      <c r="AM36" s="108" t="s">
        <v>37</v>
      </c>
      <c r="AN36" s="58">
        <v>106</v>
      </c>
      <c r="AO36" s="58">
        <v>101</v>
      </c>
      <c r="AP36" s="58">
        <v>108</v>
      </c>
      <c r="AQ36" s="108" t="s">
        <v>37</v>
      </c>
      <c r="AR36" s="110" t="s">
        <v>39</v>
      </c>
    </row>
    <row r="37" spans="1:45" ht="15.75" thickBot="1">
      <c r="A37" s="60"/>
      <c r="B37" s="66" t="s">
        <v>1</v>
      </c>
      <c r="C37" s="63" t="s">
        <v>2</v>
      </c>
      <c r="D37" s="63" t="s">
        <v>3</v>
      </c>
      <c r="E37" s="63" t="s">
        <v>4</v>
      </c>
      <c r="F37" s="63" t="s">
        <v>5</v>
      </c>
      <c r="G37" s="63" t="s">
        <v>6</v>
      </c>
      <c r="H37" s="63"/>
      <c r="I37" s="63"/>
      <c r="J37" s="109"/>
      <c r="K37" s="66" t="s">
        <v>7</v>
      </c>
      <c r="L37" s="66" t="s">
        <v>8</v>
      </c>
      <c r="M37" s="66" t="s">
        <v>9</v>
      </c>
      <c r="N37" s="66" t="s">
        <v>10</v>
      </c>
      <c r="O37" s="109"/>
      <c r="P37" s="66" t="s">
        <v>11</v>
      </c>
      <c r="Q37" s="66" t="s">
        <v>12</v>
      </c>
      <c r="R37" s="66" t="s">
        <v>13</v>
      </c>
      <c r="S37" s="66" t="s">
        <v>14</v>
      </c>
      <c r="T37" s="109"/>
      <c r="U37" s="66" t="s">
        <v>15</v>
      </c>
      <c r="V37" s="66" t="s">
        <v>16</v>
      </c>
      <c r="W37" s="66" t="s">
        <v>17</v>
      </c>
      <c r="X37" s="66" t="s">
        <v>18</v>
      </c>
      <c r="Y37" s="66" t="s">
        <v>19</v>
      </c>
      <c r="Z37" s="109"/>
      <c r="AA37" s="64" t="s">
        <v>21</v>
      </c>
      <c r="AB37" s="64" t="s">
        <v>20</v>
      </c>
      <c r="AC37" s="64" t="s">
        <v>22</v>
      </c>
      <c r="AD37" s="64" t="s">
        <v>23</v>
      </c>
      <c r="AE37" s="64" t="s">
        <v>24</v>
      </c>
      <c r="AF37" s="64" t="s">
        <v>25</v>
      </c>
      <c r="AG37" s="64" t="s">
        <v>26</v>
      </c>
      <c r="AH37" s="109"/>
      <c r="AI37" s="65" t="s">
        <v>27</v>
      </c>
      <c r="AJ37" s="65" t="s">
        <v>28</v>
      </c>
      <c r="AK37" s="65" t="s">
        <v>29</v>
      </c>
      <c r="AL37" s="65" t="s">
        <v>30</v>
      </c>
      <c r="AM37" s="109"/>
      <c r="AN37" s="65" t="s">
        <v>31</v>
      </c>
      <c r="AO37" s="65" t="s">
        <v>32</v>
      </c>
      <c r="AP37" s="65" t="s">
        <v>33</v>
      </c>
      <c r="AQ37" s="109"/>
      <c r="AR37" s="111"/>
    </row>
    <row r="38" spans="1:45" ht="15.75" thickBot="1">
      <c r="B38" s="72" t="s">
        <v>65</v>
      </c>
      <c r="C38" s="67">
        <f t="shared" ref="C38:AD38" si="36">SUM(C6:C25)</f>
        <v>2026</v>
      </c>
      <c r="D38" s="67">
        <f t="shared" si="36"/>
        <v>1044</v>
      </c>
      <c r="E38" s="67">
        <f t="shared" si="36"/>
        <v>1170</v>
      </c>
      <c r="F38" s="67">
        <f t="shared" si="36"/>
        <v>646</v>
      </c>
      <c r="G38" s="67">
        <f t="shared" si="36"/>
        <v>878</v>
      </c>
      <c r="H38" s="67">
        <f t="shared" si="36"/>
        <v>0</v>
      </c>
      <c r="I38" s="67">
        <f t="shared" si="36"/>
        <v>0</v>
      </c>
      <c r="J38" s="82">
        <f t="shared" si="36"/>
        <v>5764</v>
      </c>
      <c r="K38" s="67">
        <f t="shared" si="36"/>
        <v>28</v>
      </c>
      <c r="L38" s="67">
        <f t="shared" si="36"/>
        <v>270</v>
      </c>
      <c r="M38" s="67">
        <f t="shared" si="36"/>
        <v>212</v>
      </c>
      <c r="N38" s="67">
        <f t="shared" si="36"/>
        <v>0</v>
      </c>
      <c r="O38" s="82">
        <f t="shared" si="36"/>
        <v>510</v>
      </c>
      <c r="P38" s="67">
        <f t="shared" si="36"/>
        <v>113</v>
      </c>
      <c r="Q38" s="67">
        <f t="shared" si="36"/>
        <v>60</v>
      </c>
      <c r="R38" s="67">
        <f t="shared" si="36"/>
        <v>45</v>
      </c>
      <c r="S38" s="67">
        <f t="shared" si="36"/>
        <v>75</v>
      </c>
      <c r="T38" s="82">
        <f t="shared" si="36"/>
        <v>293</v>
      </c>
      <c r="U38" s="67">
        <f t="shared" si="36"/>
        <v>1130</v>
      </c>
      <c r="V38" s="67">
        <f t="shared" si="36"/>
        <v>218</v>
      </c>
      <c r="W38" s="67">
        <f t="shared" si="36"/>
        <v>222</v>
      </c>
      <c r="X38" s="67">
        <f t="shared" si="36"/>
        <v>131</v>
      </c>
      <c r="Y38" s="67">
        <f t="shared" si="36"/>
        <v>53</v>
      </c>
      <c r="Z38" s="82">
        <f t="shared" si="36"/>
        <v>1754</v>
      </c>
      <c r="AA38" s="67">
        <f t="shared" si="36"/>
        <v>16</v>
      </c>
      <c r="AB38" s="67">
        <f t="shared" si="36"/>
        <v>26</v>
      </c>
      <c r="AC38" s="67">
        <f t="shared" si="36"/>
        <v>39</v>
      </c>
      <c r="AD38" s="67">
        <f t="shared" si="36"/>
        <v>32</v>
      </c>
      <c r="AE38" s="67">
        <f>SUM(AE6:AE25)</f>
        <v>17</v>
      </c>
      <c r="AF38" s="67">
        <f t="shared" ref="AF38:AQ38" si="37">SUM(AF6:AF25)</f>
        <v>43</v>
      </c>
      <c r="AG38" s="67">
        <f t="shared" si="37"/>
        <v>15</v>
      </c>
      <c r="AH38" s="82">
        <f t="shared" si="37"/>
        <v>188</v>
      </c>
      <c r="AI38" s="67">
        <f t="shared" si="37"/>
        <v>448</v>
      </c>
      <c r="AJ38" s="67">
        <f t="shared" si="37"/>
        <v>167</v>
      </c>
      <c r="AK38" s="67">
        <f t="shared" si="37"/>
        <v>246.08333333333334</v>
      </c>
      <c r="AL38" s="67">
        <f t="shared" si="37"/>
        <v>152</v>
      </c>
      <c r="AM38" s="82">
        <f t="shared" si="37"/>
        <v>1013.0833333333334</v>
      </c>
      <c r="AN38" s="67">
        <f t="shared" si="37"/>
        <v>22</v>
      </c>
      <c r="AO38" s="67">
        <f t="shared" si="37"/>
        <v>0</v>
      </c>
      <c r="AP38" s="67">
        <f t="shared" si="37"/>
        <v>0</v>
      </c>
      <c r="AQ38" s="82">
        <f t="shared" si="37"/>
        <v>22</v>
      </c>
      <c r="AR38" s="86">
        <f>J38+O38+T38+Z38+AH38+AM38+AQ38</f>
        <v>9544.0833333333339</v>
      </c>
    </row>
    <row r="39" spans="1:45" ht="15.75" thickBot="1">
      <c r="B39" s="73" t="s">
        <v>66</v>
      </c>
      <c r="C39" s="13">
        <v>57</v>
      </c>
      <c r="D39" s="13">
        <v>57</v>
      </c>
      <c r="E39" s="13">
        <v>57</v>
      </c>
      <c r="F39" s="13">
        <v>44</v>
      </c>
      <c r="G39" s="13">
        <v>57</v>
      </c>
      <c r="H39" s="13">
        <v>0</v>
      </c>
      <c r="I39" s="13">
        <v>0</v>
      </c>
      <c r="J39" s="76"/>
      <c r="K39" s="13">
        <v>46</v>
      </c>
      <c r="L39" s="13">
        <v>48</v>
      </c>
      <c r="M39" s="13">
        <v>46</v>
      </c>
      <c r="N39" s="13">
        <v>46</v>
      </c>
      <c r="O39" s="76"/>
      <c r="P39" s="13">
        <v>39</v>
      </c>
      <c r="Q39" s="13">
        <v>39</v>
      </c>
      <c r="R39" s="13">
        <v>39</v>
      </c>
      <c r="S39" s="13">
        <v>39</v>
      </c>
      <c r="T39" s="76"/>
      <c r="U39" s="13">
        <v>57</v>
      </c>
      <c r="V39" s="13">
        <v>57</v>
      </c>
      <c r="W39" s="13">
        <v>57</v>
      </c>
      <c r="X39" s="13">
        <v>52</v>
      </c>
      <c r="Y39" s="13">
        <v>57</v>
      </c>
      <c r="Z39" s="76"/>
      <c r="AA39" s="13">
        <v>98</v>
      </c>
      <c r="AB39" s="13">
        <v>98</v>
      </c>
      <c r="AC39" s="13">
        <v>98</v>
      </c>
      <c r="AD39" s="13">
        <v>98</v>
      </c>
      <c r="AE39" s="13">
        <v>98</v>
      </c>
      <c r="AF39" s="13">
        <v>98</v>
      </c>
      <c r="AG39" s="13">
        <v>98</v>
      </c>
      <c r="AH39" s="76"/>
      <c r="AI39" s="13">
        <v>60</v>
      </c>
      <c r="AJ39" s="13">
        <v>60</v>
      </c>
      <c r="AK39" s="13">
        <v>60</v>
      </c>
      <c r="AL39" s="13">
        <v>60</v>
      </c>
      <c r="AM39" s="76"/>
      <c r="AN39" s="13">
        <v>210</v>
      </c>
      <c r="AO39" s="13">
        <v>68</v>
      </c>
      <c r="AP39" s="13">
        <v>45</v>
      </c>
      <c r="AQ39" s="76"/>
      <c r="AR39" s="13"/>
    </row>
    <row r="40" spans="1:45" ht="15.75" customHeight="1">
      <c r="B40" s="74" t="s">
        <v>68</v>
      </c>
      <c r="C40" s="68">
        <f>C38*C39</f>
        <v>115482</v>
      </c>
      <c r="D40" s="68">
        <f t="shared" ref="D40:AP40" si="38">D38*D39</f>
        <v>59508</v>
      </c>
      <c r="E40" s="68">
        <f t="shared" si="38"/>
        <v>66690</v>
      </c>
      <c r="F40" s="68">
        <f t="shared" si="38"/>
        <v>28424</v>
      </c>
      <c r="G40" s="68">
        <f t="shared" si="38"/>
        <v>50046</v>
      </c>
      <c r="H40" s="68">
        <f t="shared" si="38"/>
        <v>0</v>
      </c>
      <c r="I40" s="68">
        <f t="shared" si="38"/>
        <v>0</v>
      </c>
      <c r="J40" s="83">
        <f>SUM(C40:I40)</f>
        <v>320150</v>
      </c>
      <c r="K40" s="68">
        <f t="shared" si="38"/>
        <v>1288</v>
      </c>
      <c r="L40" s="68">
        <f t="shared" si="38"/>
        <v>12960</v>
      </c>
      <c r="M40" s="68">
        <f t="shared" si="38"/>
        <v>9752</v>
      </c>
      <c r="N40" s="68">
        <f t="shared" si="38"/>
        <v>0</v>
      </c>
      <c r="O40" s="83">
        <f>SUM(K40:N40)</f>
        <v>24000</v>
      </c>
      <c r="P40" s="68">
        <f t="shared" si="38"/>
        <v>4407</v>
      </c>
      <c r="Q40" s="68">
        <f t="shared" si="38"/>
        <v>2340</v>
      </c>
      <c r="R40" s="68">
        <f t="shared" si="38"/>
        <v>1755</v>
      </c>
      <c r="S40" s="68">
        <f t="shared" si="38"/>
        <v>2925</v>
      </c>
      <c r="T40" s="83">
        <f>SUM(P40:S40)</f>
        <v>11427</v>
      </c>
      <c r="U40" s="68">
        <f t="shared" si="38"/>
        <v>64410</v>
      </c>
      <c r="V40" s="68">
        <f t="shared" si="38"/>
        <v>12426</v>
      </c>
      <c r="W40" s="68">
        <f t="shared" si="38"/>
        <v>12654</v>
      </c>
      <c r="X40" s="68">
        <f t="shared" si="38"/>
        <v>6812</v>
      </c>
      <c r="Y40" s="68">
        <f t="shared" si="38"/>
        <v>3021</v>
      </c>
      <c r="Z40" s="83">
        <f>SUM(U40:Y40)</f>
        <v>99323</v>
      </c>
      <c r="AA40" s="68">
        <f t="shared" si="38"/>
        <v>1568</v>
      </c>
      <c r="AB40" s="68">
        <f t="shared" si="38"/>
        <v>2548</v>
      </c>
      <c r="AC40" s="68">
        <f t="shared" si="38"/>
        <v>3822</v>
      </c>
      <c r="AD40" s="68">
        <f t="shared" si="38"/>
        <v>3136</v>
      </c>
      <c r="AE40" s="68">
        <f t="shared" si="38"/>
        <v>1666</v>
      </c>
      <c r="AF40" s="68">
        <f t="shared" si="38"/>
        <v>4214</v>
      </c>
      <c r="AG40" s="68">
        <f t="shared" si="38"/>
        <v>1470</v>
      </c>
      <c r="AH40" s="83">
        <f>SUM(AA40:AG40)</f>
        <v>18424</v>
      </c>
      <c r="AI40" s="68">
        <f t="shared" si="38"/>
        <v>26880</v>
      </c>
      <c r="AJ40" s="68">
        <f t="shared" si="38"/>
        <v>10020</v>
      </c>
      <c r="AK40" s="68">
        <f t="shared" si="38"/>
        <v>14765</v>
      </c>
      <c r="AL40" s="68">
        <f t="shared" si="38"/>
        <v>9120</v>
      </c>
      <c r="AM40" s="83">
        <f>SUM(AI40:AL40)</f>
        <v>60785</v>
      </c>
      <c r="AN40" s="68">
        <f t="shared" si="38"/>
        <v>4620</v>
      </c>
      <c r="AO40" s="68">
        <f t="shared" si="38"/>
        <v>0</v>
      </c>
      <c r="AP40" s="68">
        <f t="shared" si="38"/>
        <v>0</v>
      </c>
      <c r="AQ40" s="83">
        <f>SUM(AN40:AP40)</f>
        <v>4620</v>
      </c>
      <c r="AR40" s="68">
        <f>J40+O40+T40+Z40+AH40+AM40+AQ40</f>
        <v>538729</v>
      </c>
      <c r="AS40" s="107" t="s">
        <v>70</v>
      </c>
    </row>
    <row r="41" spans="1:45" ht="15.75" customHeight="1" thickBot="1">
      <c r="B41" s="75" t="s">
        <v>67</v>
      </c>
      <c r="C41" s="69">
        <f>SUM(C27:C32)</f>
        <v>7858.041666666667</v>
      </c>
      <c r="D41" s="69">
        <f t="shared" ref="D41:AQ41" si="39">SUM(D27:D32)</f>
        <v>2557</v>
      </c>
      <c r="E41" s="69">
        <f t="shared" si="39"/>
        <v>3405</v>
      </c>
      <c r="F41" s="69">
        <f t="shared" si="39"/>
        <v>91</v>
      </c>
      <c r="G41" s="69">
        <f t="shared" si="39"/>
        <v>2529</v>
      </c>
      <c r="H41" s="69">
        <f t="shared" si="39"/>
        <v>0</v>
      </c>
      <c r="I41" s="69">
        <f t="shared" si="39"/>
        <v>0</v>
      </c>
      <c r="J41" s="84">
        <f t="shared" si="39"/>
        <v>16440.041666666668</v>
      </c>
      <c r="K41" s="69">
        <f t="shared" si="39"/>
        <v>0</v>
      </c>
      <c r="L41" s="69">
        <f t="shared" si="39"/>
        <v>0</v>
      </c>
      <c r="M41" s="69">
        <f t="shared" si="39"/>
        <v>0</v>
      </c>
      <c r="N41" s="69">
        <f t="shared" si="39"/>
        <v>0</v>
      </c>
      <c r="O41" s="84">
        <f t="shared" si="39"/>
        <v>0</v>
      </c>
      <c r="P41" s="69">
        <f t="shared" si="39"/>
        <v>0</v>
      </c>
      <c r="Q41" s="69">
        <f t="shared" si="39"/>
        <v>0</v>
      </c>
      <c r="R41" s="69">
        <f t="shared" si="39"/>
        <v>0</v>
      </c>
      <c r="S41" s="69">
        <f t="shared" si="39"/>
        <v>0</v>
      </c>
      <c r="T41" s="84">
        <f t="shared" si="39"/>
        <v>0</v>
      </c>
      <c r="U41" s="69">
        <f t="shared" si="39"/>
        <v>90</v>
      </c>
      <c r="V41" s="69">
        <f t="shared" si="39"/>
        <v>10</v>
      </c>
      <c r="W41" s="69">
        <f t="shared" si="39"/>
        <v>10</v>
      </c>
      <c r="X41" s="69">
        <f t="shared" si="39"/>
        <v>15</v>
      </c>
      <c r="Y41" s="69">
        <f t="shared" si="39"/>
        <v>0</v>
      </c>
      <c r="Z41" s="84">
        <f t="shared" si="39"/>
        <v>125</v>
      </c>
      <c r="AA41" s="69">
        <f t="shared" si="39"/>
        <v>0</v>
      </c>
      <c r="AB41" s="69">
        <f t="shared" si="39"/>
        <v>0</v>
      </c>
      <c r="AC41" s="69">
        <f t="shared" si="39"/>
        <v>0</v>
      </c>
      <c r="AD41" s="69">
        <f t="shared" si="39"/>
        <v>0</v>
      </c>
      <c r="AE41" s="69">
        <f t="shared" si="39"/>
        <v>0</v>
      </c>
      <c r="AF41" s="69">
        <f t="shared" si="39"/>
        <v>0</v>
      </c>
      <c r="AG41" s="69">
        <f t="shared" si="39"/>
        <v>0</v>
      </c>
      <c r="AH41" s="84">
        <f t="shared" si="39"/>
        <v>0</v>
      </c>
      <c r="AI41" s="69">
        <f t="shared" si="39"/>
        <v>63</v>
      </c>
      <c r="AJ41" s="69">
        <f t="shared" si="39"/>
        <v>10</v>
      </c>
      <c r="AK41" s="69">
        <f t="shared" si="39"/>
        <v>32</v>
      </c>
      <c r="AL41" s="69">
        <f t="shared" si="39"/>
        <v>10</v>
      </c>
      <c r="AM41" s="84">
        <f t="shared" si="39"/>
        <v>115</v>
      </c>
      <c r="AN41" s="69">
        <f t="shared" si="39"/>
        <v>0</v>
      </c>
      <c r="AO41" s="69">
        <f t="shared" si="39"/>
        <v>0</v>
      </c>
      <c r="AP41" s="69">
        <f t="shared" si="39"/>
        <v>0</v>
      </c>
      <c r="AQ41" s="84">
        <f t="shared" si="39"/>
        <v>0</v>
      </c>
      <c r="AR41" s="85">
        <f>J41+O41+T41+Z41+AH41+AM41+AQ41</f>
        <v>16680.041666666668</v>
      </c>
      <c r="AS41" s="107"/>
    </row>
    <row r="42" spans="1:45" ht="15.75" customHeight="1" thickBot="1">
      <c r="B42" s="73" t="s">
        <v>66</v>
      </c>
      <c r="C42" s="13">
        <v>54.5</v>
      </c>
      <c r="D42" s="13">
        <v>54.5</v>
      </c>
      <c r="E42" s="13">
        <v>54.5</v>
      </c>
      <c r="F42" s="13">
        <v>44</v>
      </c>
      <c r="G42" s="13">
        <v>54.5</v>
      </c>
      <c r="H42" s="13">
        <v>0</v>
      </c>
      <c r="I42" s="13">
        <v>0</v>
      </c>
      <c r="J42" s="76"/>
      <c r="K42" s="13">
        <v>44</v>
      </c>
      <c r="L42" s="13">
        <v>46</v>
      </c>
      <c r="M42" s="13">
        <v>44</v>
      </c>
      <c r="N42" s="13">
        <v>44</v>
      </c>
      <c r="O42" s="76"/>
      <c r="P42" s="13">
        <v>38</v>
      </c>
      <c r="Q42" s="13">
        <v>38</v>
      </c>
      <c r="R42" s="13">
        <v>38</v>
      </c>
      <c r="S42" s="13">
        <v>38</v>
      </c>
      <c r="T42" s="76"/>
      <c r="U42" s="13">
        <v>55.5</v>
      </c>
      <c r="V42" s="13">
        <v>55.5</v>
      </c>
      <c r="W42" s="13">
        <v>55.5</v>
      </c>
      <c r="X42" s="13">
        <v>52</v>
      </c>
      <c r="Y42" s="13">
        <v>55.5</v>
      </c>
      <c r="Z42" s="76"/>
      <c r="AA42" s="13">
        <v>98</v>
      </c>
      <c r="AB42" s="13">
        <v>98</v>
      </c>
      <c r="AC42" s="13">
        <v>98</v>
      </c>
      <c r="AD42" s="13">
        <v>98</v>
      </c>
      <c r="AE42" s="13">
        <v>98</v>
      </c>
      <c r="AF42" s="13">
        <v>98</v>
      </c>
      <c r="AG42" s="13">
        <v>98</v>
      </c>
      <c r="AH42" s="76"/>
      <c r="AI42" s="13">
        <v>58.5</v>
      </c>
      <c r="AJ42" s="13">
        <v>58.5</v>
      </c>
      <c r="AK42" s="13">
        <v>58.5</v>
      </c>
      <c r="AL42" s="13">
        <v>58.5</v>
      </c>
      <c r="AM42" s="76"/>
      <c r="AN42" s="13">
        <v>210</v>
      </c>
      <c r="AO42" s="13">
        <v>68</v>
      </c>
      <c r="AP42" s="13">
        <v>45</v>
      </c>
      <c r="AQ42" s="76"/>
      <c r="AR42" s="13"/>
      <c r="AS42" s="107"/>
    </row>
    <row r="43" spans="1:45" ht="15">
      <c r="B43" s="74" t="s">
        <v>68</v>
      </c>
      <c r="C43" s="68">
        <f>C41*C42</f>
        <v>428263.27083333337</v>
      </c>
      <c r="D43" s="68">
        <f t="shared" ref="D43" si="40">D41*D42</f>
        <v>139356.5</v>
      </c>
      <c r="E43" s="68">
        <f t="shared" ref="E43" si="41">E41*E42</f>
        <v>185572.5</v>
      </c>
      <c r="F43" s="68">
        <f t="shared" ref="F43" si="42">F41*F42</f>
        <v>4004</v>
      </c>
      <c r="G43" s="68">
        <f t="shared" ref="G43" si="43">G41*G42</f>
        <v>137830.5</v>
      </c>
      <c r="H43" s="68">
        <f t="shared" ref="H43" si="44">H41*H42</f>
        <v>0</v>
      </c>
      <c r="I43" s="68">
        <f t="shared" ref="I43" si="45">I41*I42</f>
        <v>0</v>
      </c>
      <c r="J43" s="83">
        <f>SUM(C43:I43)</f>
        <v>895026.77083333337</v>
      </c>
      <c r="K43" s="68">
        <f t="shared" ref="K43" si="46">K41*K42</f>
        <v>0</v>
      </c>
      <c r="L43" s="68">
        <f t="shared" ref="L43" si="47">L41*L42</f>
        <v>0</v>
      </c>
      <c r="M43" s="68">
        <f t="shared" ref="M43" si="48">M41*M42</f>
        <v>0</v>
      </c>
      <c r="N43" s="68">
        <f t="shared" ref="N43" si="49">N41*N42</f>
        <v>0</v>
      </c>
      <c r="O43" s="83">
        <f>SUM(K43:N43)</f>
        <v>0</v>
      </c>
      <c r="P43" s="68">
        <f t="shared" ref="P43" si="50">P41*P42</f>
        <v>0</v>
      </c>
      <c r="Q43" s="68">
        <f t="shared" ref="Q43" si="51">Q41*Q42</f>
        <v>0</v>
      </c>
      <c r="R43" s="68">
        <f t="shared" ref="R43" si="52">R41*R42</f>
        <v>0</v>
      </c>
      <c r="S43" s="68">
        <f t="shared" ref="S43" si="53">S41*S42</f>
        <v>0</v>
      </c>
      <c r="T43" s="83">
        <f>SUM(P43:S43)</f>
        <v>0</v>
      </c>
      <c r="U43" s="68">
        <f t="shared" ref="U43" si="54">U41*U42</f>
        <v>4995</v>
      </c>
      <c r="V43" s="68">
        <f t="shared" ref="V43" si="55">V41*V42</f>
        <v>555</v>
      </c>
      <c r="W43" s="68">
        <f t="shared" ref="W43" si="56">W41*W42</f>
        <v>555</v>
      </c>
      <c r="X43" s="68">
        <f t="shared" ref="X43" si="57">X41*X42</f>
        <v>780</v>
      </c>
      <c r="Y43" s="68">
        <f t="shared" ref="Y43" si="58">Y41*Y42</f>
        <v>0</v>
      </c>
      <c r="Z43" s="83">
        <f>SUM(U43:Y43)</f>
        <v>6885</v>
      </c>
      <c r="AA43" s="68">
        <f t="shared" ref="AA43" si="59">AA41*AA42</f>
        <v>0</v>
      </c>
      <c r="AB43" s="68">
        <f t="shared" ref="AB43" si="60">AB41*AB42</f>
        <v>0</v>
      </c>
      <c r="AC43" s="68">
        <f t="shared" ref="AC43" si="61">AC41*AC42</f>
        <v>0</v>
      </c>
      <c r="AD43" s="68">
        <f t="shared" ref="AD43" si="62">AD41*AD42</f>
        <v>0</v>
      </c>
      <c r="AE43" s="68">
        <f t="shared" ref="AE43" si="63">AE41*AE42</f>
        <v>0</v>
      </c>
      <c r="AF43" s="68">
        <f t="shared" ref="AF43" si="64">AF41*AF42</f>
        <v>0</v>
      </c>
      <c r="AG43" s="68">
        <f t="shared" ref="AG43" si="65">AG41*AG42</f>
        <v>0</v>
      </c>
      <c r="AH43" s="83">
        <f>SUM(AA43:AG43)</f>
        <v>0</v>
      </c>
      <c r="AI43" s="68">
        <f t="shared" ref="AI43" si="66">AI41*AI42</f>
        <v>3685.5</v>
      </c>
      <c r="AJ43" s="68">
        <f t="shared" ref="AJ43" si="67">AJ41*AJ42</f>
        <v>585</v>
      </c>
      <c r="AK43" s="68">
        <f t="shared" ref="AK43" si="68">AK41*AK42</f>
        <v>1872</v>
      </c>
      <c r="AL43" s="68">
        <f t="shared" ref="AL43" si="69">AL41*AL42</f>
        <v>585</v>
      </c>
      <c r="AM43" s="83">
        <f>SUM(AI43:AL43)</f>
        <v>6727.5</v>
      </c>
      <c r="AN43" s="68">
        <f t="shared" ref="AN43" si="70">AN41*AN42</f>
        <v>0</v>
      </c>
      <c r="AO43" s="68">
        <f t="shared" ref="AO43" si="71">AO41*AO42</f>
        <v>0</v>
      </c>
      <c r="AP43" s="68">
        <f t="shared" ref="AP43" si="72">AP41*AP42</f>
        <v>0</v>
      </c>
      <c r="AQ43" s="83">
        <f>SUM(AN43:AP43)</f>
        <v>0</v>
      </c>
      <c r="AR43" s="74">
        <f>J43+O43+T43+Z43+AH43+AM43+AQ43</f>
        <v>908639.27083333337</v>
      </c>
    </row>
    <row r="44" spans="1:45" ht="15.75" thickBot="1">
      <c r="B44" s="78" t="s">
        <v>69</v>
      </c>
      <c r="C44" s="79"/>
      <c r="D44" s="79"/>
      <c r="E44" s="79"/>
      <c r="F44" s="79"/>
      <c r="G44" s="79"/>
      <c r="H44" s="79"/>
      <c r="I44" s="79"/>
      <c r="J44" s="80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81"/>
      <c r="AR44" s="77">
        <f>AR38+AR41</f>
        <v>26224.125</v>
      </c>
    </row>
  </sheetData>
  <mergeCells count="22">
    <mergeCell ref="A33:B33"/>
    <mergeCell ref="J2:J3"/>
    <mergeCell ref="O2:O3"/>
    <mergeCell ref="T2:T3"/>
    <mergeCell ref="Z2:Z3"/>
    <mergeCell ref="AQ2:AQ3"/>
    <mergeCell ref="AR2:AR3"/>
    <mergeCell ref="A4:A5"/>
    <mergeCell ref="B4:B5"/>
    <mergeCell ref="A26:B26"/>
    <mergeCell ref="AH2:AH3"/>
    <mergeCell ref="AM2:AM3"/>
    <mergeCell ref="AS40:AS42"/>
    <mergeCell ref="AM36:AM37"/>
    <mergeCell ref="AQ36:AQ37"/>
    <mergeCell ref="AR36:AR37"/>
    <mergeCell ref="A34:B34"/>
    <mergeCell ref="J36:J37"/>
    <mergeCell ref="O36:O37"/>
    <mergeCell ref="T36:T37"/>
    <mergeCell ref="Z36:Z37"/>
    <mergeCell ref="AH36:AH37"/>
  </mergeCells>
  <printOptions horizontalCentered="1" verticalCentered="1"/>
  <pageMargins left="0" right="0" top="0" bottom="0" header="0.31496062992125984" footer="0.31496062992125984"/>
  <pageSetup paperSize="9" scale="57" orientation="landscape" horizontalDpi="0" verticalDpi="0" r:id="rId1"/>
  <colBreaks count="1" manualBreakCount="1">
    <brk id="23" max="4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</vt:i4>
      </vt:variant>
    </vt:vector>
  </HeadingPairs>
  <TitlesOfParts>
    <vt:vector size="34" baseType="lpstr">
      <vt:lpstr>دليل المندوبين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اجماليات</vt:lpstr>
      <vt:lpstr>اجماليات!Print_Titles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2015-09-10T14:13:44Z</dcterms:modified>
</cp:coreProperties>
</file>